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VL.0084\"/>
    </mc:Choice>
  </mc:AlternateContent>
  <bookViews>
    <workbookView xWindow="0" yWindow="0" windowWidth="26700" windowHeight="1164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ввод'!$A$1:$AC$62</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1" l="1"/>
  <c r="A13" i="30" l="1"/>
  <c r="C49" i="7" l="1"/>
  <c r="C48" i="7"/>
  <c r="AB25" i="15"/>
  <c r="AB26" i="15"/>
  <c r="AB27" i="15"/>
  <c r="AB28" i="15"/>
  <c r="AB29" i="15"/>
  <c r="AB30" i="15"/>
  <c r="AB31" i="15"/>
  <c r="AB32" i="15"/>
  <c r="AB33" i="15"/>
  <c r="AB34" i="15"/>
  <c r="AB36" i="15"/>
  <c r="AB37" i="15"/>
  <c r="AB38" i="15"/>
  <c r="AB39" i="15"/>
  <c r="AB40" i="15"/>
  <c r="AB41" i="15"/>
  <c r="AB43" i="15"/>
  <c r="AB44" i="15"/>
  <c r="AB45" i="15"/>
  <c r="AB46" i="15"/>
  <c r="AB47" i="15"/>
  <c r="AB48" i="15"/>
  <c r="AB50" i="15"/>
  <c r="AB51" i="15"/>
  <c r="AB52" i="15"/>
  <c r="AB53" i="15"/>
  <c r="AB54" i="15"/>
  <c r="AB55" i="15"/>
  <c r="AB58" i="15"/>
  <c r="AB59" i="15"/>
  <c r="AB60" i="15"/>
  <c r="AB61" i="15"/>
  <c r="AB62" i="15"/>
  <c r="AB24" i="15"/>
  <c r="H61" i="15"/>
  <c r="H54" i="15"/>
  <c r="H50" i="15"/>
  <c r="H46" i="15"/>
  <c r="H39" i="15"/>
  <c r="H29" i="15"/>
  <c r="H24" i="15"/>
  <c r="H30" i="15"/>
  <c r="H34" i="15"/>
  <c r="G29" i="15"/>
  <c r="G24" i="15"/>
  <c r="G30" i="15"/>
  <c r="G32" i="15"/>
  <c r="G31" i="15"/>
  <c r="F30" i="15"/>
  <c r="F50" i="15" s="1"/>
  <c r="E30" i="15"/>
  <c r="E24" i="15" s="1"/>
  <c r="E29" i="15" s="1"/>
  <c r="E50" i="15" l="1"/>
  <c r="F24" i="15"/>
  <c r="F29" i="15" s="1"/>
  <c r="A13" i="41" l="1"/>
  <c r="A12" i="41"/>
  <c r="A10" i="41"/>
  <c r="A9" i="41"/>
  <c r="A7" i="41"/>
  <c r="A6" i="41"/>
  <c r="A4" i="41"/>
  <c r="A2" i="41"/>
  <c r="B25" i="31" l="1"/>
  <c r="B69" i="31" l="1"/>
  <c r="C24" i="6" l="1"/>
  <c r="A15" i="31" l="1"/>
  <c r="D30" i="15" l="1"/>
  <c r="D50" i="15" s="1"/>
  <c r="B26" i="31"/>
  <c r="D24" i="15" l="1"/>
  <c r="A16" i="30"/>
  <c r="D29" i="15" l="1"/>
  <c r="A5" i="26"/>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<sst xmlns="http://schemas.openxmlformats.org/spreadsheetml/2006/main" count="840" uniqueCount="491">
  <si>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</si>
  <si>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</si>
  <si>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</si>
  <si>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</si>
  <si>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</si>
  <si>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</si>
  <si>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</si>
  <si>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</si>
  <si>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</si>
  <si>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</si>
  <si>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</si>
  <si>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</si>
  <si>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</si>
  <si>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</si>
  <si>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</si>
  <si>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</si>
  <si>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</si>
  <si>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</si>
  <si>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</si>
  <si>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</si>
  <si>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</si>
  <si>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</si>
  <si>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</si>
  <si>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</si>
  <si>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</si>
  <si>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</si>
  <si>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</si>
  <si>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</si>
  <si>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</si>
  <si>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</si>
  <si>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</si>
  <si>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</si>
  <si>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</si>
  <si>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</si>
  <si>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</si>
  <si>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</si>
  <si>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</si>
  <si>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</si>
  <si>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</si>
  <si>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</si>
  <si>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</si>
  <si>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</si>
  <si>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</si>
  <si>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</si>
  <si>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</si>
  <si>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</si>
  <si>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</si>
  <si>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</si>
  <si>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</si>
  <si>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</si>
  <si>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</si>
  <si>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</si>
  <si>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</si>
  <si>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</si>
  <si>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</si>
  <si>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</si>
  <si>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</si>
  <si>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</si>
  <si>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</si>
  <si>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</si>
  <si>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</si>
  <si>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</si>
  <si>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</si>
  <si>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</si>
  <si>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</si>
  <si>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</si>
  <si>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</si>
  <si>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</si>
  <si>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</si>
  <si>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</si>
  <si>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</si>
  <si>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</si>
  <si>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</si>
  <si>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</si>
  <si>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</si>
  <si>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</si>
  <si>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</si>
  <si>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</si>
  <si>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</si>
  <si>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</si>
  <si>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</si>
  <si>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</si>
  <si>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</si>
  <si>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</si>
  <si>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</si>
  <si>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</si>
  <si>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</si>
  <si>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</si>
  <si>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</si>
  <si>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</si>
  <si>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</si>
  <si>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</si>
  <si>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</si>
  <si>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</si>
  <si>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</si>
  <si>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</si>
  <si>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</si>
  <si>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</si>
  <si>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</si>
  <si>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</si>
  <si>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</si>
  <si>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</si>
  <si>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</si>
  <si>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</si>
  <si>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</si>
  <si>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</si>
  <si>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</si>
  <si>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</si>
  <si>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</si>
  <si>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</si>
  <si>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</si>
  <si>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</si>
  <si>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</si>
  <si>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</si>
  <si>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</si>
  <si>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</si>
  <si>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</si>
  <si>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</si>
  <si>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</si>
  <si>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</si>
  <si>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</si>
  <si>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</si>
  <si>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</si>
  <si>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</si>
  <si>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</si>
  <si>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</si>
  <si>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</si>
  <si>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</si>
  <si>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</si>
  <si>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</si>
  <si>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</si>
  <si>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</si>
  <si>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</si>
  <si>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</si>
  <si>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</si>
  <si>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</si>
  <si>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объектов электросетевого хозяйства, МВт</t>
  </si>
  <si>
    <t>Ввод объектов (мощностей) в эксплуатацию:</t>
  </si>
  <si>
    <t>объектов электросетевого хозяйства (объектов электроэнергетики), МВт</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</si>
  <si>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</si>
  <si>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</si>
  <si>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</si>
  <si>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</si>
  <si>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</si>
  <si>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</si>
  <si>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</si>
  <si>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</si>
  <si>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</si>
  <si>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</si>
  <si>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</si>
  <si>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</si>
  <si>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</si>
  <si>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</si>
  <si>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</si>
  <si>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</si>
  <si>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</si>
  <si>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</si>
  <si>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</si>
  <si>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</si>
  <si>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</si>
  <si>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</si>
  <si>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</si>
  <si>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</si>
  <si>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</si>
  <si>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</si>
  <si>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</si>
  <si>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</si>
  <si>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</si>
  <si>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</si>
  <si>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</si>
  <si>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</si>
  <si>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</si>
  <si>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</si>
  <si>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</si>
  <si>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</si>
  <si>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</si>
  <si>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</si>
  <si>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</si>
  <si>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</si>
  <si>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</si>
  <si>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</si>
  <si>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</si>
  <si>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</si>
  <si>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</si>
  <si>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</si>
  <si>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</si>
  <si>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</si>
  <si>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</si>
  <si>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</si>
  <si>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</si>
  <si>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</si>
  <si>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</si>
  <si>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</si>
  <si>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</si>
  <si>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</si>
  <si>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</si>
  <si>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</si>
  <si>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</si>
  <si>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</si>
  <si>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</si>
  <si>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</si>
  <si>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</si>
  <si>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</si>
  <si>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</si>
  <si>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</si>
  <si>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</si>
  <si>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</si>
  <si>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</si>
  <si>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</si>
  <si>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</si>
  <si>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</si>
  <si>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</si>
  <si>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</si>
  <si>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</si>
  <si>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</si>
  <si>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</si>
  <si>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</si>
  <si>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</si>
  <si>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</si>
  <si>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</si>
  <si>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</si>
  <si>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</si>
  <si>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</si>
  <si>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</si>
  <si>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</si>
  <si>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</si>
  <si>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</si>
  <si>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</si>
  <si>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</si>
  <si>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</si>
  <si>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</si>
  <si>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</si>
  <si>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</si>
  <si>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</si>
  <si>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</si>
  <si>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</si>
  <si>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</si>
  <si>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</si>
  <si>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</si>
  <si>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</si>
  <si>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</si>
  <si>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</si>
  <si>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</si>
  <si>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</si>
  <si>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</si>
  <si>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</si>
  <si>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</si>
  <si>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</si>
  <si>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</si>
  <si>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</si>
  <si>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</si>
  <si>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</si>
  <si>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</si>
  <si>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</si>
  <si>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</si>
  <si>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</si>
  <si>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</si>
  <si>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</si>
  <si>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</si>
  <si>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</si>
  <si>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</si>
  <si>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</si>
  <si>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</si>
  <si>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</si>
  <si>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</si>
  <si>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</si>
  <si>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</si>
  <si>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</si>
  <si>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</si>
  <si>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</si>
  <si>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</si>
  <si>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</si>
  <si>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</si>
  <si>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</si>
  <si>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</si>
  <si>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</si>
  <si>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</si>
  <si>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</si>
  <si>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</si>
  <si>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</si>
  <si>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</si>
  <si>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</si>
  <si>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</si>
  <si>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</si>
  <si>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</si>
  <si>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</si>
  <si>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</si>
  <si>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</si>
  <si>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</si>
  <si>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</si>
  <si>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</si>
  <si>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</si>
  <si>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</si>
  <si>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</si>
  <si>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</si>
  <si>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</si>
  <si>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</si>
  <si>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</si>
  <si>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</si>
  <si>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</si>
  <si>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</si>
  <si>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</si>
  <si>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</si>
  <si>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</si>
  <si>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</si>
  <si>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</si>
  <si>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</si>
  <si>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</si>
  <si>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</si>
  <si>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</si>
  <si>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</si>
  <si>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</si>
  <si>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</si>
  <si>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</si>
  <si>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</si>
  <si>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</si>
  <si>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</si>
  <si>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</si>
  <si>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</si>
  <si>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</si>
  <si>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</si>
  <si>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</si>
  <si>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</si>
  <si>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</si>
  <si>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</si>
  <si>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</si>
  <si>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</si>
  <si>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</si>
  <si>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</si>
  <si>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</si>
  <si>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</si>
  <si>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</si>
  <si>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</si>
  <si>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</si>
  <si>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</si>
  <si>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</si>
  <si>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</si>
  <si>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</si>
  <si>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</si>
  <si>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</si>
  <si>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</si>
  <si>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</si>
  <si>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</si>
  <si>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</si>
  <si>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</si>
  <si>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</si>
  <si>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</si>
  <si>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</si>
  <si>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</si>
  <si>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</si>
  <si>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</si>
  <si>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</si>
  <si>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</si>
  <si>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</si>
  <si>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</si>
  <si>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</si>
  <si>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</si>
  <si>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</si>
  <si>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</si>
  <si>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</si>
  <si>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</si>
  <si>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</si>
  <si>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</si>
  <si>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</si>
  <si>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</si>
  <si>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</si>
  <si>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</si>
  <si>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</si>
  <si>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</si>
  <si>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</si>
  <si>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</si>
  <si>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</si>
  <si>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</si>
  <si>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</si>
  <si>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</si>
  <si>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</si>
  <si>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</si>
  <si>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</si>
  <si>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</si>
  <si>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</si>
  <si>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</si>
  <si>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</si>
  <si>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</si>
  <si>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</si>
  <si>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</si>
  <si>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</si>
  <si>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</si>
  <si>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</si>
  <si>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</si>
  <si>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</si>
  <si>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</si>
  <si>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</si>
  <si>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</si>
  <si>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</si>
  <si>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</si>
  <si>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</si>
  <si>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</si>
  <si>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</si>
  <si>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</si>
  <si>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</si>
  <si>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</si>
  <si>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</si>
  <si>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</si>
  <si>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</si>
  <si>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</si>
  <si>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</si>
  <si>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</si>
  <si>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</si>
  <si>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</si>
  <si>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</si>
  <si>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</si>
  <si>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</si>
  <si>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</si>
  <si>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</si>
  <si>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</si>
  <si>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</si>
  <si>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</si>
  <si>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</si>
  <si>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</si>
  <si>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</si>
  <si>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</si>
  <si>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</si>
  <si>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</si>
  <si>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</si>
  <si>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</si>
  <si>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</si>
  <si>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</si>
  <si>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</si>
  <si>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платы за технологическое присоединение</t>
  </si>
  <si>
    <t>Освоение капитальных вложений в прогнозных ценах соответствующих лет всего, млн рублей (без НДС), в том числе:</t>
  </si>
  <si>
    <t>Постановка объектов электросетевого хозяйства под напряжение:</t>
  </si>
  <si>
    <t>объектов электросетевого хозяйства, МВА</t>
  </si>
  <si>
    <t>воздушных линий электропередачи, км</t>
  </si>
  <si>
    <t>Другое3)</t>
  </si>
  <si>
    <t>МВА</t>
  </si>
  <si>
    <t>другое3)</t>
  </si>
  <si>
    <t>АО "Россети Тюмень"</t>
  </si>
  <si>
    <t>Тюменская обл., г.Тюмень</t>
  </si>
  <si>
    <t>Тюменская область</t>
  </si>
  <si>
    <t>не относится</t>
  </si>
  <si>
    <t>этапность не предусмотрена</t>
  </si>
  <si>
    <t>П</t>
  </si>
  <si>
    <t>нд</t>
  </si>
  <si>
    <t>объем заключенного договора в ценах ______ года с НДС, млн. руб.</t>
  </si>
  <si>
    <t>Срок реализация не подошел</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</si>
  <si>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</si>
  <si>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</si>
  <si>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</si>
  <si>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</si>
  <si>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</si>
  <si>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</si>
  <si>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</si>
  <si>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</si>
  <si>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</si>
  <si>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</si>
  <si>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</si>
  <si>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</si>
  <si>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</si>
  <si>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</si>
  <si>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</si>
  <si>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</si>
  <si>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</si>
  <si>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</si>
  <si>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</si>
  <si>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</si>
  <si>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</si>
  <si>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</si>
  <si>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</si>
  <si>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</si>
  <si>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</si>
  <si>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 xml:space="preserve">План 2022 года </t>
  </si>
  <si>
    <t>Год 2024</t>
  </si>
  <si>
    <t>Год 2025</t>
  </si>
  <si>
    <t>Год 2026</t>
  </si>
  <si>
    <t>Год 2027</t>
  </si>
  <si>
    <t>Предложение по корректировке плана</t>
  </si>
  <si>
    <t xml:space="preserve"> по состоянию на 01.01.2022</t>
  </si>
  <si>
    <t>по состоянию на 01.01.2022</t>
  </si>
  <si>
    <t>г. Ялуторовск</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</si>
  <si>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</si>
  <si>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4,0976577 млн.руб./км.</t>
  </si>
  <si>
    <t>0,444 км (в том числе прирост 0)</t>
  </si>
  <si>
    <t>Провод СИП-3 1*70</t>
  </si>
  <si>
    <t>Выполнение обязательств по Соглашению о компенсации от 15.12.2021 № ZP01.3000.2021.12477</t>
  </si>
  <si>
    <t>Год окончания строительства 2022</t>
  </si>
  <si>
    <t>не окупается</t>
  </si>
  <si>
    <t>да</t>
  </si>
  <si>
    <t>показатель замены линий электропередачи (10 кВ) 0,444 км; показатель объема финансовых потребностей, необходимых для реализации
мероприятий, направленных на выполнение требований законодательства (Фтз ) - 1,81936 млн.руб.;</t>
  </si>
  <si>
    <t>Сметная стоимость проекта в ценах 2022  года с НДС, млн. руб.</t>
  </si>
  <si>
    <t>Год раскрытия информации: 2023 год</t>
  </si>
  <si>
    <t>N_TP3400.VL.0084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</si>
</sst>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1"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2" fillId="0" borderId="35" xfId="2" applyFont="1" applyFill="1" applyBorder="1" applyAlignment="1">
      <alignment horizontal="left" vertical="center"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37" fillId="0" borderId="50"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9" xfId="2" applyNumberFormat="1" applyFont="1" applyFill="1" applyBorder="1" applyAlignment="1">
      <alignment horizontal="justify" vertical="top" wrapText="1"/>
    </xf>
    <xf numFmtId="49" fontId="41" fillId="0" borderId="34" xfId="2" applyNumberFormat="1" applyFont="1" applyFill="1" applyBorder="1" applyAlignment="1">
      <alignment vertical="top" wrapText="1"/>
    </xf>
    <xf numFmtId="49" fontId="41" fillId="0" borderId="39" xfId="2" applyNumberFormat="1" applyFont="1" applyFill="1" applyBorder="1" applyAlignment="1">
      <alignment vertical="top" wrapText="1"/>
    </xf>
    <xf numFmtId="0" fontId="43" fillId="0" borderId="1" xfId="2"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5" xfId="0" applyFont="1" applyBorder="1" applyAlignment="1">
      <alignment horizontal="left" vertical="center"/>
    </xf>
    <xf numFmtId="0" fontId="55" fillId="0" borderId="45" xfId="0" applyFont="1" applyBorder="1" applyAlignment="1">
      <alignment horizontal="left" vertical="center"/>
    </xf>
    <xf numFmtId="0" fontId="39" fillId="28" borderId="49" xfId="0" applyFont="1" applyFill="1" applyBorder="1" applyAlignment="1">
      <alignment horizontal="left" vertical="center"/>
    </xf>
    <xf numFmtId="168" fontId="39" fillId="27" borderId="45" xfId="0" applyNumberFormat="1" applyFont="1" applyFill="1" applyBorder="1" applyAlignment="1">
      <alignment horizontal="left" vertical="center"/>
    </xf>
    <xf numFmtId="168"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9" xfId="0" applyNumberFormat="1" applyFont="1" applyFill="1" applyBorder="1" applyAlignment="1">
      <alignment horizontal="left" vertical="center"/>
    </xf>
    <xf numFmtId="168" fontId="36" fillId="0" borderId="45" xfId="0" applyNumberFormat="1"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2" applyFont="1"/>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4" fillId="0" borderId="1" xfId="45" applyFont="1" applyFill="1" applyBorder="1" applyAlignment="1">
      <alignment horizontal="left" vertical="center" wrapText="1"/>
    </xf>
    <xf numFmtId="168" fontId="44" fillId="0" borderId="1" xfId="45" applyNumberFormat="1" applyFont="1" applyFill="1" applyBorder="1" applyAlignment="1">
      <alignment horizontal="right" vertical="center" wrapText="1"/>
    </xf>
    <xf numFmtId="0" fontId="11" fillId="0" borderId="0" xfId="2" applyFont="1" applyAlignment="1">
      <alignment wrapText="1"/>
    </xf>
    <xf numFmtId="168" fontId="44" fillId="0" borderId="1" xfId="45" applyNumberFormat="1" applyFont="1" applyFill="1" applyBorder="1" applyAlignment="1">
      <alignment horizontal="right" vertical="center" wrapText="1"/>
    </xf>
    <xf numFmtId="0" fontId="43" fillId="0" borderId="0" xfId="2" applyFont="1" applyAlignment="1">
      <alignment wrapText="1"/>
    </xf>
    <xf numFmtId="0"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3" fontId="7" fillId="0" borderId="52" xfId="49" applyNumberFormat="1" applyFont="1" applyFill="1" applyBorder="1" applyAlignment="1">
      <alignment horizontal="center" vertical="center" wrapText="1"/>
    </xf>
    <xf numFmtId="14" fontId="7" fillId="0" borderId="52" xfId="49" applyNumberFormat="1" applyFont="1" applyFill="1" applyBorder="1" applyAlignment="1">
      <alignment horizontal="center" vertical="center" wrapText="1"/>
    </xf>
    <xf numFmtId="0" fontId="7" fillId="0" borderId="53"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3" fillId="0" borderId="1" xfId="1" applyBorder="1" applyAlignment="1">
      <alignment horizontal="center" vertical="center"/>
    </xf>
    <xf numFmtId="0" fontId="41" fillId="0" borderId="39" xfId="2" applyFont="1" applyFill="1" applyBorder="1" applyAlignment="1">
      <alignment vertical="top" wrapText="1"/>
    </xf>
    <xf numFmtId="0" fontId="41" fillId="0" borderId="54" xfId="2" applyFont="1" applyFill="1" applyBorder="1" applyAlignment="1">
      <alignment horizontal="justify"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54" xfId="109" applyFont="1" applyBorder="1" applyAlignment="1">
      <alignment vertical="center"/>
    </xf>
    <xf numFmtId="171" fontId="29" fillId="0" borderId="54" xfId="109" applyNumberFormat="1" applyFont="1" applyFill="1" applyBorder="1" applyAlignment="1">
      <alignment vertical="center"/>
    </xf>
    <xf numFmtId="0" fontId="11" fillId="0" borderId="55" xfId="109" applyFont="1" applyBorder="1" applyAlignment="1">
      <alignment vertical="center"/>
    </xf>
    <xf numFmtId="3" fontId="41" fillId="0" borderId="55" xfId="109" applyNumberFormat="1" applyFont="1" applyBorder="1" applyAlignment="1">
      <alignment vertical="center"/>
    </xf>
    <xf numFmtId="0" fontId="41" fillId="0" borderId="0" xfId="109" applyFont="1" applyAlignment="1">
      <alignment vertical="center"/>
    </xf>
    <xf numFmtId="0" fontId="11" fillId="0" borderId="56" xfId="109" applyFont="1" applyBorder="1" applyAlignment="1">
      <alignment vertical="center"/>
    </xf>
    <xf numFmtId="3" fontId="41" fillId="0" borderId="56"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7" xfId="109" applyNumberFormat="1" applyFont="1" applyBorder="1" applyAlignment="1">
      <alignment vertical="center"/>
    </xf>
    <xf numFmtId="3" fontId="41" fillId="0" borderId="58"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9" xfId="109" applyFont="1" applyBorder="1" applyAlignment="1">
      <alignment vertical="center"/>
    </xf>
    <xf numFmtId="172" fontId="41" fillId="0" borderId="60" xfId="109" applyNumberFormat="1" applyFont="1" applyBorder="1" applyAlignment="1">
      <alignment vertical="center"/>
    </xf>
    <xf numFmtId="10" fontId="41" fillId="0" borderId="61" xfId="109" applyNumberFormat="1" applyFont="1" applyBorder="1" applyAlignment="1">
      <alignment vertical="center"/>
    </xf>
    <xf numFmtId="9" fontId="41" fillId="0" borderId="60" xfId="109" applyNumberFormat="1" applyFont="1" applyBorder="1" applyAlignment="1">
      <alignment vertical="center"/>
    </xf>
    <xf numFmtId="0" fontId="11" fillId="0" borderId="32" xfId="109" applyFont="1" applyBorder="1" applyAlignment="1">
      <alignment vertical="center"/>
    </xf>
    <xf numFmtId="3" fontId="41" fillId="0" borderId="54" xfId="109" applyNumberFormat="1" applyFont="1" applyBorder="1" applyAlignment="1">
      <alignment vertical="center"/>
    </xf>
    <xf numFmtId="0" fontId="11" fillId="0" borderId="26" xfId="109" applyFont="1" applyBorder="1" applyAlignment="1">
      <alignment vertical="center"/>
    </xf>
    <xf numFmtId="10" fontId="41" fillId="0" borderId="62" xfId="109" applyNumberFormat="1" applyFont="1" applyBorder="1" applyAlignment="1">
      <alignment vertical="center"/>
    </xf>
    <xf numFmtId="10" fontId="41" fillId="0" borderId="55"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3" xfId="109" applyFont="1" applyBorder="1" applyAlignment="1">
      <alignment vertical="center"/>
    </xf>
    <xf numFmtId="10" fontId="41" fillId="0" borderId="59" xfId="109" applyNumberFormat="1" applyFont="1" applyBorder="1" applyAlignment="1">
      <alignment vertical="center"/>
    </xf>
    <xf numFmtId="0" fontId="11" fillId="0" borderId="29" xfId="109" applyFont="1" applyFill="1" applyBorder="1" applyAlignment="1">
      <alignment horizontal="left" vertical="center"/>
    </xf>
    <xf numFmtId="1" fontId="11" fillId="0" borderId="28" xfId="109" applyNumberFormat="1" applyFont="1" applyFill="1" applyBorder="1" applyAlignment="1">
      <alignment horizontal="center" vertical="center" wrapText="1"/>
    </xf>
    <xf numFmtId="0" fontId="11" fillId="0" borderId="28" xfId="109" applyFont="1" applyFill="1" applyBorder="1" applyAlignment="1">
      <alignment horizontal="center" vertical="center"/>
    </xf>
    <xf numFmtId="1" fontId="11" fillId="0" borderId="28" xfId="109" applyNumberFormat="1" applyFont="1" applyFill="1" applyBorder="1" applyAlignment="1">
      <alignment horizontal="center" vertical="center"/>
    </xf>
    <xf numFmtId="1" fontId="11" fillId="25"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4" fontId="41" fillId="25" borderId="24"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9" xfId="109" applyFont="1" applyBorder="1" applyAlignment="1">
      <alignment vertical="center"/>
    </xf>
    <xf numFmtId="1" fontId="11" fillId="25" borderId="28" xfId="109" applyNumberFormat="1" applyFont="1" applyFill="1" applyBorder="1" applyAlignment="1">
      <alignment horizontal="center" vertical="center" wrapText="1"/>
    </xf>
    <xf numFmtId="0" fontId="11" fillId="0" borderId="27"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4" xfId="109" applyNumberFormat="1" applyFont="1" applyBorder="1" applyAlignment="1">
      <alignment vertical="center"/>
    </xf>
    <xf numFmtId="3" fontId="41" fillId="25" borderId="24"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173" fontId="42" fillId="25" borderId="24"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168" fontId="41" fillId="25" borderId="1" xfId="109" applyNumberFormat="1" applyFont="1" applyFill="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4" fontId="42" fillId="25" borderId="24"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176" fontId="43"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Fill="1" applyBorder="1" applyAlignment="1">
      <alignment horizontal="center" vertical="center" wrapText="1"/>
    </xf>
    <xf numFmtId="176" fontId="48" fillId="0" borderId="1" xfId="45"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3" fillId="0" borderId="0" xfId="109" applyFont="1" applyFill="1" applyAlignment="1">
      <alignment horizontal="center" vertical="center"/>
    </xf>
    <xf numFmtId="0" fontId="67" fillId="0" borderId="0" xfId="108" applyFont="1" applyFill="1" applyAlignment="1">
      <alignment horizontal="left"/>
    </xf>
    <xf numFmtId="0" fontId="43" fillId="0" borderId="0" xfId="109" applyFont="1" applyAlignment="1">
      <alignment horizontal="center" vertical="center"/>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68" fillId="0" borderId="0" xfId="109" applyFont="1" applyAlignment="1">
      <alignment horizontal="center" vertical="center"/>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40"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8"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8"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8"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8"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8" xfId="49" applyFont="1" applyFill="1" applyBorder="1" applyAlignment="1">
      <alignment horizontal="center" vertical="center" textRotation="90" wrapText="1"/>
    </xf>
    <xf numFmtId="0" fontId="51"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39" fillId="0" borderId="49"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8"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5"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6" xfId="2" applyFont="1" applyFill="1" applyBorder="1" applyAlignment="1">
      <alignment horizontal="left" vertical="top" wrapText="1"/>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эфф.'!$A$85</c:f>
              <c:strCache>
                <c:ptCount val="1"/>
                <c:pt idx="0">
                  <c:v>PV</c:v>
                </c:pt>
              </c:strCache>
            </c:strRef>
          </c:tx>
          <c:marker>
            <c:symbol val="none"/>
          </c:marker>
          <c:val>
            <c:numRef>
              <c:f>'5.анализ эконом эфф.'!$C$85:$V$85</c:f>
              <c:numCache>
                <c:formatCode>_(* #\ ##0_);_(* \(#\ ##0\);_(* "-"_);_(@_)</c:formatCode>
                <c:ptCount val="2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эфф.'!$C$86:$V$86</c:f>
              <c:numCache>
                <c:formatCode>_(* #\ ##0_);_(* \(#\ ##0\);_(* "-"_);_(@_)</c:formatCode>
                <c:ptCount val="20"/>
                <c:pt idx="0">
                  <c:v>691789.3</c:v>
                </c:pt>
                <c:pt idx="1">
                  <c:v>691789.3</c:v>
                </c:pt>
                <c:pt idx="2">
                  <c:v>691789.3</c:v>
                </c:pt>
                <c:pt idx="3">
                  <c:v>691789.3</c:v>
                </c:pt>
                <c:pt idx="4">
                  <c:v>691789.3</c:v>
                </c:pt>
                <c:pt idx="5">
                  <c:v>691789.3</c:v>
                </c:pt>
                <c:pt idx="6">
                  <c:v>691789.3</c:v>
                </c:pt>
                <c:pt idx="7">
                  <c:v>691789.3</c:v>
                </c:pt>
                <c:pt idx="8">
                  <c:v>691789.3</c:v>
                </c:pt>
                <c:pt idx="9">
                  <c:v>691789.3</c:v>
                </c:pt>
                <c:pt idx="10">
                  <c:v>691789.3</c:v>
                </c:pt>
                <c:pt idx="11">
                  <c:v>691789.3</c:v>
                </c:pt>
                <c:pt idx="12">
                  <c:v>691789.3</c:v>
                </c:pt>
                <c:pt idx="13">
                  <c:v>691789.3</c:v>
                </c:pt>
                <c:pt idx="14">
                  <c:v>691789.3</c:v>
                </c:pt>
                <c:pt idx="15">
                  <c:v>691789.3</c:v>
                </c:pt>
                <c:pt idx="16">
                  <c:v>691789.3</c:v>
                </c:pt>
                <c:pt idx="17">
                  <c:v>691789.3</c:v>
                </c:pt>
                <c:pt idx="18">
                  <c:v>691789.3</c:v>
                </c:pt>
                <c:pt idx="19">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57" t="s">
        <v>489</v>
      </c>
      <c r="B5" s="357"/>
      <c r="C5" s="357"/>
      <c r="D5" s="130"/>
      <c r="E5" s="130"/>
      <c r="F5" s="130"/>
      <c r="G5" s="130"/>
      <c r="H5" s="130"/>
    </row>
    <row r="6" spans="1:20" s="11" customFormat="1" ht="18.75" x14ac:dyDescent="0.3">
      <c r="A6" s="16"/>
      <c r="D6" s="15"/>
      <c r="E6" s="15"/>
      <c r="F6" s="14"/>
    </row>
    <row r="7" spans="1:20" s="11" customFormat="1" ht="18.75" x14ac:dyDescent="0.2">
      <c r="A7" s="361" t="s">
        <v>8</v>
      </c>
      <c r="B7" s="361"/>
      <c r="C7" s="36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59" t="s">
        <v>436</v>
      </c>
      <c r="B9" s="359"/>
      <c r="C9" s="359"/>
      <c r="D9" s="7"/>
      <c r="E9" s="7"/>
      <c r="F9" s="7"/>
      <c r="G9" s="12"/>
      <c r="H9" s="12"/>
      <c r="I9" s="12"/>
      <c r="J9" s="12"/>
      <c r="K9" s="12"/>
      <c r="L9" s="12"/>
      <c r="M9" s="12"/>
      <c r="N9" s="12"/>
      <c r="O9" s="12"/>
      <c r="P9" s="12"/>
      <c r="Q9" s="12"/>
      <c r="R9" s="12"/>
      <c r="S9" s="12"/>
      <c r="T9" s="12"/>
    </row>
    <row r="10" spans="1:20" s="11" customFormat="1" ht="18.75" x14ac:dyDescent="0.2">
      <c r="A10" s="358" t="s">
        <v>7</v>
      </c>
      <c r="B10" s="358"/>
      <c r="C10" s="35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59" t="s">
        <v>490</v>
      </c>
      <c r="B12" s="359"/>
      <c r="C12" s="359"/>
      <c r="D12" s="7"/>
      <c r="E12" s="7"/>
      <c r="F12" s="7"/>
      <c r="G12" s="12"/>
      <c r="H12" s="12"/>
      <c r="I12" s="12"/>
      <c r="J12" s="12"/>
      <c r="K12" s="12"/>
      <c r="L12" s="12"/>
      <c r="M12" s="12"/>
      <c r="N12" s="12"/>
      <c r="O12" s="12"/>
      <c r="P12" s="12"/>
      <c r="Q12" s="12"/>
      <c r="R12" s="12"/>
      <c r="S12" s="12"/>
      <c r="T12" s="12"/>
    </row>
    <row r="13" spans="1:20" s="11" customFormat="1" ht="18.75" x14ac:dyDescent="0.2">
      <c r="A13" s="358" t="s">
        <v>6</v>
      </c>
      <c r="B13" s="358"/>
      <c r="C13" s="35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59" t="s">
        <v>479</v>
      </c>
      <c r="B15" s="359"/>
      <c r="C15" s="359"/>
      <c r="D15" s="7"/>
      <c r="E15" s="7"/>
      <c r="F15" s="7"/>
      <c r="G15" s="7"/>
      <c r="H15" s="7"/>
      <c r="I15" s="7"/>
      <c r="J15" s="7"/>
      <c r="K15" s="7"/>
      <c r="L15" s="7"/>
      <c r="M15" s="7"/>
      <c r="N15" s="7"/>
      <c r="O15" s="7"/>
      <c r="P15" s="7"/>
      <c r="Q15" s="7"/>
      <c r="R15" s="7"/>
      <c r="S15" s="7"/>
      <c r="T15" s="7"/>
    </row>
    <row r="16" spans="1:20" s="2" customFormat="1" ht="15" customHeight="1" x14ac:dyDescent="0.2">
      <c r="A16" s="358" t="s">
        <v>5</v>
      </c>
      <c r="B16" s="358"/>
      <c r="C16" s="35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59" t="s">
        <v>394</v>
      </c>
      <c r="B18" s="360"/>
      <c r="C18" s="36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255</v>
      </c>
      <c r="C22" s="138" t="s">
        <v>413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414</v>
      </c>
      <c r="D23" s="27"/>
      <c r="E23" s="27"/>
      <c r="F23" s="27"/>
      <c r="G23" s="26"/>
      <c r="H23" s="26"/>
      <c r="I23" s="26"/>
      <c r="J23" s="26"/>
      <c r="K23" s="26"/>
      <c r="L23" s="26"/>
      <c r="M23" s="26"/>
      <c r="N23" s="26"/>
      <c r="O23" s="26"/>
      <c r="P23" s="26"/>
      <c r="Q23" s="26"/>
      <c r="R23" s="25"/>
      <c r="S23" s="25"/>
      <c r="T23" s="25"/>
    </row>
    <row r="24" spans="1:20" s="2" customFormat="1" ht="62.25" customHeight="1" x14ac:dyDescent="0.2">
      <c r="A24" s="354"/>
      <c r="B24" s="355"/>
      <c r="C24" s="35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8" t="s">
        <v>343</v>
      </c>
      <c r="C25" s="143" t="s">
        <v>425</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8" t="s">
        <v>74</v>
      </c>
      <c r="C26" s="143" t="s">
        <v>438</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8" t="s">
        <v>73</v>
      </c>
      <c r="C27" s="143" t="s">
        <v>478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8" t="s">
        <v>344</v>
      </c>
      <c r="C28" s="34" t="s">
        <v>412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8" t="s">
        <v>345</v>
      </c>
      <c r="C29" s="34" t="s">
        <v>412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8" t="s">
        <v>346</v>
      </c>
      <c r="C30" s="34" t="s">
        <v>412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347</v>
      </c>
      <c r="C31" s="143" t="s">
        <v>265</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348</v>
      </c>
      <c r="C32" s="143" t="s">
        <v>412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349</v>
      </c>
      <c r="C33" s="34" t="s">
        <v>439</v>
      </c>
      <c r="D33" s="32"/>
      <c r="E33" s="32"/>
      <c r="F33" s="31"/>
      <c r="G33" s="31"/>
      <c r="H33" s="31"/>
      <c r="I33" s="31"/>
      <c r="J33" s="31"/>
      <c r="K33" s="31"/>
      <c r="L33" s="31"/>
      <c r="M33" s="31"/>
      <c r="N33" s="31"/>
      <c r="O33" s="31"/>
      <c r="P33" s="31"/>
      <c r="Q33" s="30"/>
      <c r="R33" s="30"/>
      <c r="S33" s="30"/>
      <c r="T33" s="30"/>
    </row>
    <row r="34" spans="1:20" ht="111" customHeight="1" x14ac:dyDescent="0.25">
      <c r="A34" s="22" t="s">
        <v>363</v>
      </c>
      <c r="B34" s="37" t="s">
        <v>350</v>
      </c>
      <c r="C34" s="34" t="s">
        <v>412</v>
      </c>
      <c r="D34" s="21"/>
      <c r="E34" s="21"/>
      <c r="F34" s="21"/>
      <c r="G34" s="21"/>
      <c r="H34" s="21"/>
      <c r="I34" s="21"/>
      <c r="J34" s="21"/>
      <c r="K34" s="21"/>
      <c r="L34" s="21"/>
      <c r="M34" s="21"/>
      <c r="N34" s="21"/>
      <c r="O34" s="21"/>
      <c r="P34" s="21"/>
      <c r="Q34" s="21"/>
      <c r="R34" s="21"/>
      <c r="S34" s="21"/>
      <c r="T34" s="21"/>
    </row>
    <row r="35" spans="1:20" ht="58.5" customHeight="1" x14ac:dyDescent="0.25">
      <c r="A35" s="22" t="s">
        <v>353</v>
      </c>
      <c r="B35" s="37" t="s">
        <v>71</v>
      </c>
      <c r="C35" s="34" t="s">
        <v>412</v>
      </c>
      <c r="D35" s="21"/>
      <c r="E35" s="21"/>
      <c r="F35" s="21"/>
      <c r="G35" s="21"/>
      <c r="H35" s="21"/>
      <c r="I35" s="21"/>
      <c r="J35" s="21"/>
      <c r="K35" s="21"/>
      <c r="L35" s="21"/>
      <c r="M35" s="21"/>
      <c r="N35" s="21"/>
      <c r="O35" s="21"/>
      <c r="P35" s="21"/>
      <c r="Q35" s="21"/>
      <c r="R35" s="21"/>
      <c r="S35" s="21"/>
      <c r="T35" s="21"/>
    </row>
    <row r="36" spans="1:20" ht="51.75" customHeight="1" x14ac:dyDescent="0.25">
      <c r="A36" s="22" t="s">
        <v>364</v>
      </c>
      <c r="B36" s="37" t="s">
        <v>351</v>
      </c>
      <c r="C36" s="34" t="s">
        <v>412</v>
      </c>
      <c r="D36" s="21"/>
      <c r="E36" s="21"/>
      <c r="F36" s="21"/>
      <c r="G36" s="21"/>
      <c r="H36" s="21"/>
      <c r="I36" s="21"/>
      <c r="J36" s="21"/>
      <c r="K36" s="21"/>
      <c r="L36" s="21"/>
      <c r="M36" s="21"/>
      <c r="N36" s="21"/>
      <c r="O36" s="21"/>
      <c r="P36" s="21"/>
      <c r="Q36" s="21"/>
      <c r="R36" s="21"/>
      <c r="S36" s="21"/>
      <c r="T36" s="21"/>
    </row>
    <row r="37" spans="1:20" ht="43.5" customHeight="1" x14ac:dyDescent="0.25">
      <c r="A37" s="22" t="s">
        <v>354</v>
      </c>
      <c r="B37" s="37" t="s">
        <v>352</v>
      </c>
      <c r="C37" s="34" t="s">
        <v>265</v>
      </c>
      <c r="D37" s="21"/>
      <c r="E37" s="21"/>
      <c r="F37" s="21"/>
      <c r="G37" s="21"/>
      <c r="H37" s="21"/>
      <c r="I37" s="21"/>
      <c r="J37" s="21"/>
      <c r="K37" s="21"/>
      <c r="L37" s="21"/>
      <c r="M37" s="21"/>
      <c r="N37" s="21"/>
      <c r="O37" s="21"/>
      <c r="P37" s="21"/>
      <c r="Q37" s="21"/>
      <c r="R37" s="21"/>
      <c r="S37" s="21"/>
      <c r="T37" s="21"/>
    </row>
    <row r="38" spans="1:20" ht="43.5" customHeight="1" x14ac:dyDescent="0.25">
      <c r="A38" s="22" t="s">
        <v>365</v>
      </c>
      <c r="B38" s="37" t="s">
        <v>191</v>
      </c>
      <c r="C38" s="34" t="s">
        <v>412</v>
      </c>
      <c r="D38" s="21"/>
      <c r="E38" s="21"/>
      <c r="F38" s="21"/>
      <c r="G38" s="21"/>
      <c r="H38" s="21"/>
      <c r="I38" s="21"/>
      <c r="J38" s="21"/>
      <c r="K38" s="21"/>
      <c r="L38" s="21"/>
      <c r="M38" s="21"/>
      <c r="N38" s="21"/>
      <c r="O38" s="21"/>
      <c r="P38" s="21"/>
      <c r="Q38" s="21"/>
      <c r="R38" s="21"/>
      <c r="S38" s="21"/>
      <c r="T38" s="21"/>
    </row>
    <row r="39" spans="1:20" ht="23.25" customHeight="1" x14ac:dyDescent="0.25">
      <c r="A39" s="354"/>
      <c r="B39" s="355"/>
      <c r="C39" s="356"/>
      <c r="D39" s="21"/>
      <c r="E39" s="21"/>
      <c r="F39" s="21"/>
      <c r="G39" s="21"/>
      <c r="H39" s="21"/>
      <c r="I39" s="21"/>
      <c r="J39" s="21"/>
      <c r="K39" s="21"/>
      <c r="L39" s="21"/>
      <c r="M39" s="21"/>
      <c r="N39" s="21"/>
      <c r="O39" s="21"/>
      <c r="P39" s="21"/>
      <c r="Q39" s="21"/>
      <c r="R39" s="21"/>
      <c r="S39" s="21"/>
      <c r="T39" s="21"/>
    </row>
    <row r="40" spans="1:20" ht="63" x14ac:dyDescent="0.25">
      <c r="A40" s="22" t="s">
        <v>355</v>
      </c>
      <c r="B40" s="37" t="s">
        <v>405</v>
      </c>
      <c r="C40" s="232" t="s">
        <v>487</v>
      </c>
      <c r="D40" s="21"/>
      <c r="E40" s="21"/>
      <c r="F40" s="21"/>
      <c r="G40" s="21"/>
      <c r="H40" s="21"/>
      <c r="I40" s="21"/>
      <c r="J40" s="21"/>
      <c r="K40" s="21"/>
      <c r="L40" s="21"/>
      <c r="M40" s="21"/>
      <c r="N40" s="21"/>
      <c r="O40" s="21"/>
      <c r="P40" s="21"/>
      <c r="Q40" s="21"/>
      <c r="R40" s="21"/>
      <c r="S40" s="21"/>
      <c r="T40" s="21"/>
    </row>
    <row r="41" spans="1:20" ht="105.75" customHeight="1" x14ac:dyDescent="0.25">
      <c r="A41" s="22" t="s">
        <v>366</v>
      </c>
      <c r="B41" s="37" t="s">
        <v>389</v>
      </c>
      <c r="C41" s="143" t="s">
        <v>412</v>
      </c>
      <c r="D41" s="21"/>
      <c r="E41" s="21"/>
      <c r="F41" s="21"/>
      <c r="G41" s="21"/>
      <c r="H41" s="21"/>
      <c r="I41" s="21"/>
      <c r="J41" s="21"/>
      <c r="K41" s="21"/>
      <c r="L41" s="21"/>
      <c r="M41" s="21"/>
      <c r="N41" s="21"/>
      <c r="O41" s="21"/>
      <c r="P41" s="21"/>
      <c r="Q41" s="21"/>
      <c r="R41" s="21"/>
      <c r="S41" s="21"/>
      <c r="T41" s="21"/>
    </row>
    <row r="42" spans="1:20" ht="83.25" customHeight="1" x14ac:dyDescent="0.25">
      <c r="A42" s="22" t="s">
        <v>356</v>
      </c>
      <c r="B42" s="37" t="s">
        <v>404</v>
      </c>
      <c r="C42" s="143" t="s">
        <v>412</v>
      </c>
      <c r="D42" s="21"/>
      <c r="E42" s="21"/>
      <c r="F42" s="21"/>
      <c r="G42" s="21"/>
      <c r="H42" s="21"/>
      <c r="I42" s="21"/>
      <c r="J42" s="21"/>
      <c r="K42" s="21"/>
      <c r="L42" s="21"/>
      <c r="M42" s="21"/>
      <c r="N42" s="21"/>
      <c r="O42" s="21"/>
      <c r="P42" s="21"/>
      <c r="Q42" s="21"/>
      <c r="R42" s="21"/>
      <c r="S42" s="21"/>
      <c r="T42" s="21"/>
    </row>
    <row r="43" spans="1:20" ht="186" customHeight="1" x14ac:dyDescent="0.25">
      <c r="A43" s="22" t="s">
        <v>369</v>
      </c>
      <c r="B43" s="37" t="s">
        <v>370</v>
      </c>
      <c r="C43" s="143" t="s">
        <v>412</v>
      </c>
      <c r="D43" s="21"/>
      <c r="E43" s="21"/>
      <c r="F43" s="21"/>
      <c r="G43" s="21"/>
      <c r="H43" s="21"/>
      <c r="I43" s="21"/>
      <c r="J43" s="21"/>
      <c r="K43" s="21"/>
      <c r="L43" s="21"/>
      <c r="M43" s="21"/>
      <c r="N43" s="21"/>
      <c r="O43" s="21"/>
      <c r="P43" s="21"/>
      <c r="Q43" s="21"/>
      <c r="R43" s="21"/>
      <c r="S43" s="21"/>
      <c r="T43" s="21"/>
    </row>
    <row r="44" spans="1:20" ht="111" customHeight="1" x14ac:dyDescent="0.25">
      <c r="A44" s="22" t="s">
        <v>357</v>
      </c>
      <c r="B44" s="37" t="s">
        <v>395</v>
      </c>
      <c r="C44" s="143" t="s">
        <v>412</v>
      </c>
      <c r="D44" s="21"/>
      <c r="E44" s="21"/>
      <c r="F44" s="21"/>
      <c r="G44" s="21"/>
      <c r="H44" s="21"/>
      <c r="I44" s="21"/>
      <c r="J44" s="21"/>
      <c r="K44" s="21"/>
      <c r="L44" s="21"/>
      <c r="M44" s="21"/>
      <c r="N44" s="21"/>
      <c r="O44" s="21"/>
      <c r="P44" s="21"/>
      <c r="Q44" s="21"/>
      <c r="R44" s="21"/>
      <c r="S44" s="21"/>
      <c r="T44" s="21"/>
    </row>
    <row r="45" spans="1:20" ht="120" customHeight="1" x14ac:dyDescent="0.25">
      <c r="A45" s="22" t="s">
        <v>390</v>
      </c>
      <c r="B45" s="37" t="s">
        <v>396</v>
      </c>
      <c r="C45" s="143" t="s">
        <v>412</v>
      </c>
      <c r="D45" s="21"/>
      <c r="E45" s="21"/>
      <c r="F45" s="21"/>
      <c r="G45" s="21"/>
      <c r="H45" s="21"/>
      <c r="I45" s="21"/>
      <c r="J45" s="21"/>
      <c r="K45" s="21"/>
      <c r="L45" s="21"/>
      <c r="M45" s="21"/>
      <c r="N45" s="21"/>
      <c r="O45" s="21"/>
      <c r="P45" s="21"/>
      <c r="Q45" s="21"/>
      <c r="R45" s="21"/>
      <c r="S45" s="21"/>
      <c r="T45" s="21"/>
    </row>
    <row r="46" spans="1:20" ht="101.25" customHeight="1" x14ac:dyDescent="0.25">
      <c r="A46" s="22" t="s">
        <v>358</v>
      </c>
      <c r="B46" s="37" t="s">
        <v>397</v>
      </c>
      <c r="C46" s="239">
        <v>18.07</v>
      </c>
      <c r="D46" s="21"/>
      <c r="E46" s="21"/>
      <c r="F46" s="21"/>
      <c r="G46" s="21"/>
      <c r="H46" s="21"/>
      <c r="I46" s="21"/>
      <c r="J46" s="21"/>
      <c r="K46" s="21"/>
      <c r="L46" s="21"/>
      <c r="M46" s="21"/>
      <c r="N46" s="21"/>
      <c r="O46" s="21"/>
      <c r="P46" s="21"/>
      <c r="Q46" s="21"/>
      <c r="R46" s="21"/>
      <c r="S46" s="21"/>
      <c r="T46" s="21"/>
    </row>
    <row r="47" spans="1:20" ht="18.75" customHeight="1" x14ac:dyDescent="0.25">
      <c r="A47" s="354"/>
      <c r="B47" s="355"/>
      <c r="C47" s="356"/>
      <c r="D47" s="21"/>
      <c r="E47" s="21"/>
      <c r="F47" s="21"/>
      <c r="G47" s="21"/>
      <c r="H47" s="21"/>
      <c r="I47" s="21"/>
      <c r="J47" s="21"/>
      <c r="K47" s="21"/>
      <c r="L47" s="21"/>
      <c r="M47" s="21"/>
      <c r="N47" s="21"/>
      <c r="O47" s="21"/>
      <c r="P47" s="21"/>
      <c r="Q47" s="21"/>
      <c r="R47" s="21"/>
      <c r="S47" s="21"/>
      <c r="T47" s="21"/>
    </row>
    <row r="48" spans="1:20" ht="75.75" customHeight="1" x14ac:dyDescent="0.25">
      <c r="A48" s="22" t="s">
        <v>391</v>
      </c>
      <c r="B48" s="37" t="s">
        <v>410</v>
      </c>
      <c r="C48" s="180">
        <f>'6.2. Паспорт фин осв ввод'!AB24</f>
        <v>0.11177880000000018</v>
      </c>
      <c r="D48" s="21"/>
      <c r="E48" s="21"/>
      <c r="F48" s="21"/>
      <c r="G48" s="21"/>
      <c r="H48" s="21"/>
      <c r="I48" s="21"/>
      <c r="J48" s="21"/>
      <c r="K48" s="21"/>
      <c r="L48" s="21"/>
      <c r="M48" s="21"/>
      <c r="N48" s="21"/>
      <c r="O48" s="21"/>
      <c r="P48" s="21"/>
      <c r="Q48" s="21"/>
      <c r="R48" s="21"/>
      <c r="S48" s="21"/>
      <c r="T48" s="21"/>
    </row>
    <row r="49" spans="1:20" ht="71.25" customHeight="1" x14ac:dyDescent="0.25">
      <c r="A49" s="22" t="s">
        <v>359</v>
      </c>
      <c r="B49" s="37" t="s">
        <v>411</v>
      </c>
      <c r="C49" s="181">
        <f>'6.2. Паспорт фин осв ввод'!AB30</f>
        <v>9.3149000000000148E-2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1" customFormat="1" ht="15.75" x14ac:dyDescent="0.2">
      <c r="A5" s="16"/>
    </row>
    <row r="6" spans="1:28" s="11" customFormat="1" ht="18.75" x14ac:dyDescent="0.2">
      <c r="A6" s="361" t="s">
        <v>8</v>
      </c>
      <c r="B6" s="361"/>
      <c r="C6" s="361"/>
      <c r="D6" s="361"/>
      <c r="E6" s="361"/>
      <c r="F6" s="361"/>
      <c r="G6" s="361"/>
      <c r="H6" s="361"/>
      <c r="I6" s="361"/>
      <c r="J6" s="361"/>
      <c r="K6" s="361"/>
      <c r="L6" s="361"/>
      <c r="M6" s="361"/>
      <c r="N6" s="361"/>
      <c r="O6" s="361"/>
      <c r="P6" s="361"/>
      <c r="Q6" s="361"/>
      <c r="R6" s="361"/>
      <c r="S6" s="361"/>
      <c r="T6" s="12"/>
      <c r="U6" s="12"/>
      <c r="V6" s="12"/>
      <c r="W6" s="12"/>
      <c r="X6" s="12"/>
      <c r="Y6" s="12"/>
      <c r="Z6" s="12"/>
      <c r="AA6" s="12"/>
      <c r="AB6" s="12"/>
    </row>
    <row r="7" spans="1:28" s="11" customFormat="1" ht="18.75" x14ac:dyDescent="0.2">
      <c r="A7" s="361"/>
      <c r="B7" s="361"/>
      <c r="C7" s="361"/>
      <c r="D7" s="361"/>
      <c r="E7" s="361"/>
      <c r="F7" s="361"/>
      <c r="G7" s="361"/>
      <c r="H7" s="361"/>
      <c r="I7" s="361"/>
      <c r="J7" s="361"/>
      <c r="K7" s="361"/>
      <c r="L7" s="361"/>
      <c r="M7" s="361"/>
      <c r="N7" s="361"/>
      <c r="O7" s="361"/>
      <c r="P7" s="361"/>
      <c r="Q7" s="361"/>
      <c r="R7" s="361"/>
      <c r="S7" s="361"/>
      <c r="T7" s="12"/>
      <c r="U7" s="12"/>
      <c r="V7" s="12"/>
      <c r="W7" s="12"/>
      <c r="X7" s="12"/>
      <c r="Y7" s="12"/>
      <c r="Z7" s="12"/>
      <c r="AA7" s="12"/>
      <c r="AB7" s="12"/>
    </row>
    <row r="8" spans="1:28" s="11"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2"/>
      <c r="U8" s="12"/>
      <c r="V8" s="12"/>
      <c r="W8" s="12"/>
      <c r="X8" s="12"/>
      <c r="Y8" s="12"/>
      <c r="Z8" s="12"/>
      <c r="AA8" s="12"/>
      <c r="AB8" s="12"/>
    </row>
    <row r="9" spans="1:28" s="11" customFormat="1" ht="18.75" x14ac:dyDescent="0.2">
      <c r="A9" s="358" t="s">
        <v>7</v>
      </c>
      <c r="B9" s="358"/>
      <c r="C9" s="358"/>
      <c r="D9" s="358"/>
      <c r="E9" s="358"/>
      <c r="F9" s="358"/>
      <c r="G9" s="358"/>
      <c r="H9" s="358"/>
      <c r="I9" s="358"/>
      <c r="J9" s="358"/>
      <c r="K9" s="358"/>
      <c r="L9" s="358"/>
      <c r="M9" s="358"/>
      <c r="N9" s="358"/>
      <c r="O9" s="358"/>
      <c r="P9" s="358"/>
      <c r="Q9" s="358"/>
      <c r="R9" s="358"/>
      <c r="S9" s="358"/>
      <c r="T9" s="12"/>
      <c r="U9" s="12"/>
      <c r="V9" s="12"/>
      <c r="W9" s="12"/>
      <c r="X9" s="12"/>
      <c r="Y9" s="12"/>
      <c r="Z9" s="12"/>
      <c r="AA9" s="12"/>
      <c r="AB9" s="12"/>
    </row>
    <row r="10" spans="1:28" s="11" customFormat="1" ht="18.75" x14ac:dyDescent="0.2">
      <c r="A10" s="361"/>
      <c r="B10" s="361"/>
      <c r="C10" s="361"/>
      <c r="D10" s="361"/>
      <c r="E10" s="361"/>
      <c r="F10" s="361"/>
      <c r="G10" s="361"/>
      <c r="H10" s="361"/>
      <c r="I10" s="361"/>
      <c r="J10" s="361"/>
      <c r="K10" s="361"/>
      <c r="L10" s="361"/>
      <c r="M10" s="361"/>
      <c r="N10" s="361"/>
      <c r="O10" s="361"/>
      <c r="P10" s="361"/>
      <c r="Q10" s="361"/>
      <c r="R10" s="361"/>
      <c r="S10" s="361"/>
      <c r="T10" s="12"/>
      <c r="U10" s="12"/>
      <c r="V10" s="12"/>
      <c r="W10" s="12"/>
      <c r="X10" s="12"/>
      <c r="Y10" s="12"/>
      <c r="Z10" s="12"/>
      <c r="AA10" s="12"/>
      <c r="AB10" s="12"/>
    </row>
    <row r="11" spans="1:28" s="11" customFormat="1" ht="18.75" x14ac:dyDescent="0.2">
      <c r="A11" s="363" t="str">
        <f>'1. паспорт местоположение'!A12:C12</f>
        <v>N_TP3400.VL.0084</v>
      </c>
      <c r="B11" s="363"/>
      <c r="C11" s="363"/>
      <c r="D11" s="363"/>
      <c r="E11" s="363"/>
      <c r="F11" s="363"/>
      <c r="G11" s="363"/>
      <c r="H11" s="363"/>
      <c r="I11" s="363"/>
      <c r="J11" s="363"/>
      <c r="K11" s="363"/>
      <c r="L11" s="363"/>
      <c r="M11" s="363"/>
      <c r="N11" s="363"/>
      <c r="O11" s="363"/>
      <c r="P11" s="363"/>
      <c r="Q11" s="363"/>
      <c r="R11" s="363"/>
      <c r="S11" s="363"/>
      <c r="T11" s="12"/>
      <c r="U11" s="12"/>
      <c r="V11" s="12"/>
      <c r="W11" s="12"/>
      <c r="X11" s="12"/>
      <c r="Y11" s="12"/>
      <c r="Z11" s="12"/>
      <c r="AA11" s="12"/>
      <c r="AB11" s="12"/>
    </row>
    <row r="12" spans="1:28" s="11"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2"/>
      <c r="U12" s="12"/>
      <c r="V12" s="12"/>
      <c r="W12" s="12"/>
      <c r="X12" s="12"/>
      <c r="Y12" s="12"/>
      <c r="Z12" s="12"/>
      <c r="AA12" s="12"/>
      <c r="AB12" s="12"/>
    </row>
    <row r="13" spans="1:28" s="8"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9"/>
      <c r="U13" s="9"/>
      <c r="V13" s="9"/>
      <c r="W13" s="9"/>
      <c r="X13" s="9"/>
      <c r="Y13" s="9"/>
      <c r="Z13" s="9"/>
      <c r="AA13" s="9"/>
      <c r="AB13" s="9"/>
    </row>
    <row r="14" spans="1:28" s="2" customFormat="1" ht="15.75" x14ac:dyDescent="0.2">
      <c r="A14" s="36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63"/>
      <c r="C14" s="363"/>
      <c r="D14" s="363"/>
      <c r="E14" s="363"/>
      <c r="F14" s="363"/>
      <c r="G14" s="363"/>
      <c r="H14" s="363"/>
      <c r="I14" s="363"/>
      <c r="J14" s="363"/>
      <c r="K14" s="363"/>
      <c r="L14" s="363"/>
      <c r="M14" s="363"/>
      <c r="N14" s="363"/>
      <c r="O14" s="363"/>
      <c r="P14" s="363"/>
      <c r="Q14" s="363"/>
      <c r="R14" s="363"/>
      <c r="S14" s="363"/>
      <c r="T14" s="7"/>
      <c r="U14" s="7"/>
      <c r="V14" s="7"/>
      <c r="W14" s="7"/>
      <c r="X14" s="7"/>
      <c r="Y14" s="7"/>
      <c r="Z14" s="7"/>
      <c r="AA14" s="7"/>
      <c r="AB14" s="7"/>
    </row>
    <row r="15" spans="1:28" s="2"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5"/>
      <c r="U15" s="5"/>
      <c r="V15" s="5"/>
      <c r="W15" s="5"/>
      <c r="X15" s="5"/>
      <c r="Y15" s="5"/>
      <c r="Z15" s="5"/>
      <c r="AA15" s="5"/>
      <c r="AB15" s="5"/>
    </row>
    <row r="16" spans="1:28" s="2"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3"/>
      <c r="U16" s="3"/>
      <c r="V16" s="3"/>
      <c r="W16" s="3"/>
      <c r="X16" s="3"/>
      <c r="Y16" s="3"/>
    </row>
    <row r="17" spans="1:28" s="2" customFormat="1" ht="45.75" customHeight="1" x14ac:dyDescent="0.2">
      <c r="A17" s="359" t="s">
        <v>368</v>
      </c>
      <c r="B17" s="359"/>
      <c r="C17" s="359"/>
      <c r="D17" s="359"/>
      <c r="E17" s="359"/>
      <c r="F17" s="359"/>
      <c r="G17" s="359"/>
      <c r="H17" s="359"/>
      <c r="I17" s="359"/>
      <c r="J17" s="359"/>
      <c r="K17" s="359"/>
      <c r="L17" s="359"/>
      <c r="M17" s="359"/>
      <c r="N17" s="359"/>
      <c r="O17" s="359"/>
      <c r="P17" s="359"/>
      <c r="Q17" s="359"/>
      <c r="R17" s="359"/>
      <c r="S17" s="359"/>
      <c r="T17" s="6"/>
      <c r="U17" s="6"/>
      <c r="V17" s="6"/>
      <c r="W17" s="6"/>
      <c r="X17" s="6"/>
      <c r="Y17" s="6"/>
      <c r="Z17" s="6"/>
      <c r="AA17" s="6"/>
      <c r="AB17" s="6"/>
    </row>
    <row r="18" spans="1:28" s="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
      <c r="U18" s="3"/>
      <c r="V18" s="3"/>
      <c r="W18" s="3"/>
      <c r="X18" s="3"/>
      <c r="Y18" s="3"/>
    </row>
    <row r="19" spans="1:28" s="2" customFormat="1" ht="54" customHeight="1" x14ac:dyDescent="0.2">
      <c r="A19" s="362" t="s">
        <v>4</v>
      </c>
      <c r="B19" s="362" t="s">
        <v>99</v>
      </c>
      <c r="C19" s="364" t="s">
        <v>271</v>
      </c>
      <c r="D19" s="362" t="s">
        <v>270</v>
      </c>
      <c r="E19" s="362" t="s">
        <v>98</v>
      </c>
      <c r="F19" s="362" t="s">
        <v>97</v>
      </c>
      <c r="G19" s="362" t="s">
        <v>266</v>
      </c>
      <c r="H19" s="362" t="s">
        <v>96</v>
      </c>
      <c r="I19" s="362" t="s">
        <v>95</v>
      </c>
      <c r="J19" s="362" t="s">
        <v>94</v>
      </c>
      <c r="K19" s="362" t="s">
        <v>93</v>
      </c>
      <c r="L19" s="362" t="s">
        <v>92</v>
      </c>
      <c r="M19" s="362" t="s">
        <v>91</v>
      </c>
      <c r="N19" s="362" t="s">
        <v>90</v>
      </c>
      <c r="O19" s="362" t="s">
        <v>89</v>
      </c>
      <c r="P19" s="362" t="s">
        <v>88</v>
      </c>
      <c r="Q19" s="362" t="s">
        <v>269</v>
      </c>
      <c r="R19" s="362"/>
      <c r="S19" s="366" t="s">
        <v>362</v>
      </c>
      <c r="T19" s="3"/>
      <c r="U19" s="3"/>
      <c r="V19" s="3"/>
      <c r="W19" s="3"/>
      <c r="X19" s="3"/>
      <c r="Y19" s="3"/>
    </row>
    <row r="20" spans="1:28" s="2" customFormat="1" ht="180.75" customHeight="1" x14ac:dyDescent="0.2">
      <c r="A20" s="362"/>
      <c r="B20" s="362"/>
      <c r="C20" s="365"/>
      <c r="D20" s="362"/>
      <c r="E20" s="362"/>
      <c r="F20" s="362"/>
      <c r="G20" s="362"/>
      <c r="H20" s="362"/>
      <c r="I20" s="362"/>
      <c r="J20" s="362"/>
      <c r="K20" s="362"/>
      <c r="L20" s="362"/>
      <c r="M20" s="362"/>
      <c r="N20" s="362"/>
      <c r="O20" s="362"/>
      <c r="P20" s="362"/>
      <c r="Q20" s="39" t="s">
        <v>267</v>
      </c>
      <c r="R20" s="40" t="s">
        <v>268</v>
      </c>
      <c r="S20" s="366"/>
      <c r="T20" s="26"/>
      <c r="U20" s="26"/>
      <c r="V20" s="26"/>
      <c r="W20" s="26"/>
      <c r="X20" s="26"/>
      <c r="Y20" s="26"/>
      <c r="Z20" s="25"/>
      <c r="AA20" s="25"/>
      <c r="AB20" s="25"/>
    </row>
    <row r="21" spans="1:28" s="2" customFormat="1" ht="18.75" x14ac:dyDescent="0.2">
      <c r="A21" s="39">
        <v>1</v>
      </c>
      <c r="B21" s="44">
        <v>2</v>
      </c>
      <c r="C21" s="39">
        <v>3</v>
      </c>
      <c r="D21" s="44">
        <v>4</v>
      </c>
      <c r="E21" s="39">
        <v>5</v>
      </c>
      <c r="F21" s="44">
        <v>6</v>
      </c>
      <c r="G21" s="123">
        <v>7</v>
      </c>
      <c r="H21" s="124">
        <v>8</v>
      </c>
      <c r="I21" s="123">
        <v>9</v>
      </c>
      <c r="J21" s="124">
        <v>10</v>
      </c>
      <c r="K21" s="123">
        <v>11</v>
      </c>
      <c r="L21" s="124">
        <v>12</v>
      </c>
      <c r="M21" s="123">
        <v>13</v>
      </c>
      <c r="N21" s="124">
        <v>14</v>
      </c>
      <c r="O21" s="123">
        <v>15</v>
      </c>
      <c r="P21" s="124">
        <v>16</v>
      </c>
      <c r="Q21" s="123">
        <v>17</v>
      </c>
      <c r="R21" s="124">
        <v>18</v>
      </c>
      <c r="S21" s="123">
        <v>19</v>
      </c>
      <c r="T21" s="26"/>
      <c r="U21" s="26"/>
      <c r="V21" s="26"/>
      <c r="W21" s="26"/>
      <c r="X21" s="26"/>
      <c r="Y21" s="26"/>
      <c r="Z21" s="25"/>
      <c r="AA21" s="25"/>
      <c r="AB21" s="25"/>
    </row>
    <row r="22" spans="1:28" s="2" customFormat="1" ht="32.25" customHeight="1" x14ac:dyDescent="0.2">
      <c r="A22" s="39"/>
      <c r="B22" s="28" t="s">
        <v>415</v>
      </c>
      <c r="C22" s="44"/>
      <c r="D22" s="44"/>
      <c r="E22" s="44"/>
      <c r="F22" s="44"/>
      <c r="G22" s="44"/>
      <c r="H22" s="44"/>
      <c r="I22" s="44"/>
      <c r="J22" s="44"/>
      <c r="K22" s="44"/>
      <c r="L22" s="44"/>
      <c r="M22" s="44"/>
      <c r="N22" s="44"/>
      <c r="O22" s="44"/>
      <c r="P22" s="44"/>
      <c r="Q22" s="35"/>
      <c r="R22" s="4"/>
      <c r="S22" s="122"/>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9" t="s">
        <v>68</v>
      </c>
    </row>
    <row r="3" spans="1:20" s="11" customFormat="1" ht="18.75" customHeight="1" x14ac:dyDescent="0.3">
      <c r="A3" s="17"/>
      <c r="H3" s="15"/>
      <c r="T3" s="190" t="s">
        <v>9</v>
      </c>
    </row>
    <row r="4" spans="1:20" s="11" customFormat="1" ht="18.75" customHeight="1" x14ac:dyDescent="0.3">
      <c r="A4" s="17"/>
      <c r="H4" s="15"/>
      <c r="T4" s="190" t="s">
        <v>67</v>
      </c>
    </row>
    <row r="5" spans="1:20" s="11" customFormat="1" ht="18.75" customHeight="1" x14ac:dyDescent="0.3">
      <c r="A5" s="17"/>
      <c r="H5" s="15"/>
      <c r="T5" s="190"/>
    </row>
    <row r="6" spans="1:20" s="11"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1" customFormat="1" x14ac:dyDescent="0.2">
      <c r="A7" s="16"/>
      <c r="H7" s="15"/>
    </row>
    <row r="8" spans="1:20" s="11" customFormat="1" ht="18.75" x14ac:dyDescent="0.2">
      <c r="A8" s="361" t="s">
        <v>8</v>
      </c>
      <c r="B8" s="361"/>
      <c r="C8" s="361"/>
      <c r="D8" s="361"/>
      <c r="E8" s="361"/>
      <c r="F8" s="361"/>
      <c r="G8" s="361"/>
      <c r="H8" s="361"/>
      <c r="I8" s="361"/>
      <c r="J8" s="361"/>
      <c r="K8" s="361"/>
      <c r="L8" s="361"/>
      <c r="M8" s="361"/>
      <c r="N8" s="361"/>
      <c r="O8" s="361"/>
      <c r="P8" s="361"/>
      <c r="Q8" s="361"/>
      <c r="R8" s="361"/>
      <c r="S8" s="361"/>
      <c r="T8" s="361"/>
    </row>
    <row r="9" spans="1:20" s="11"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1" customFormat="1" ht="18.75" customHeight="1" x14ac:dyDescent="0.2">
      <c r="A10" s="363" t="s">
        <v>436</v>
      </c>
      <c r="B10" s="363"/>
      <c r="C10" s="363"/>
      <c r="D10" s="363"/>
      <c r="E10" s="363"/>
      <c r="F10" s="363"/>
      <c r="G10" s="363"/>
      <c r="H10" s="363"/>
      <c r="I10" s="363"/>
      <c r="J10" s="363"/>
      <c r="K10" s="363"/>
      <c r="L10" s="363"/>
      <c r="M10" s="363"/>
      <c r="N10" s="363"/>
      <c r="O10" s="363"/>
      <c r="P10" s="363"/>
      <c r="Q10" s="363"/>
      <c r="R10" s="363"/>
      <c r="S10" s="363"/>
      <c r="T10" s="363"/>
    </row>
    <row r="11" spans="1:20" s="11"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1"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1" customFormat="1" ht="18.75" customHeight="1" x14ac:dyDescent="0.2">
      <c r="A13" s="363" t="str">
        <f>'1. паспорт местоположение'!A12:C12</f>
        <v>N_TP3400.VL.0084</v>
      </c>
      <c r="B13" s="363"/>
      <c r="C13" s="363"/>
      <c r="D13" s="363"/>
      <c r="E13" s="363"/>
      <c r="F13" s="363"/>
      <c r="G13" s="363"/>
      <c r="H13" s="363"/>
      <c r="I13" s="363"/>
      <c r="J13" s="363"/>
      <c r="K13" s="363"/>
      <c r="L13" s="363"/>
      <c r="M13" s="363"/>
      <c r="N13" s="363"/>
      <c r="O13" s="363"/>
      <c r="P13" s="363"/>
      <c r="Q13" s="363"/>
      <c r="R13" s="363"/>
      <c r="S13" s="363"/>
      <c r="T13" s="363"/>
    </row>
    <row r="14" spans="1:20" s="11"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8"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2" customFormat="1" x14ac:dyDescent="0.2">
      <c r="A16" s="36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6" s="363"/>
      <c r="C16" s="363"/>
      <c r="D16" s="363"/>
      <c r="E16" s="363"/>
      <c r="F16" s="363"/>
      <c r="G16" s="363"/>
      <c r="H16" s="363"/>
      <c r="I16" s="363"/>
      <c r="J16" s="363"/>
      <c r="K16" s="363"/>
      <c r="L16" s="363"/>
      <c r="M16" s="363"/>
      <c r="N16" s="363"/>
      <c r="O16" s="363"/>
      <c r="P16" s="363"/>
      <c r="Q16" s="363"/>
      <c r="R16" s="363"/>
      <c r="S16" s="363"/>
      <c r="T16" s="363"/>
    </row>
    <row r="17" spans="1:113" s="2"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2" customFormat="1" ht="15" customHeight="1" x14ac:dyDescent="0.2">
      <c r="A19" s="360" t="s">
        <v>373</v>
      </c>
      <c r="B19" s="360"/>
      <c r="C19" s="360"/>
      <c r="D19" s="360"/>
      <c r="E19" s="360"/>
      <c r="F19" s="360"/>
      <c r="G19" s="360"/>
      <c r="H19" s="360"/>
      <c r="I19" s="360"/>
      <c r="J19" s="360"/>
      <c r="K19" s="360"/>
      <c r="L19" s="360"/>
      <c r="M19" s="360"/>
      <c r="N19" s="360"/>
      <c r="O19" s="360"/>
      <c r="P19" s="360"/>
      <c r="Q19" s="360"/>
      <c r="R19" s="360"/>
      <c r="S19" s="360"/>
      <c r="T19" s="360"/>
    </row>
    <row r="20" spans="1:113" s="56"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72" t="s">
        <v>4</v>
      </c>
      <c r="B21" s="375" t="s">
        <v>186</v>
      </c>
      <c r="C21" s="376"/>
      <c r="D21" s="379" t="s">
        <v>121</v>
      </c>
      <c r="E21" s="375" t="s">
        <v>402</v>
      </c>
      <c r="F21" s="376"/>
      <c r="G21" s="375" t="s">
        <v>201</v>
      </c>
      <c r="H21" s="376"/>
      <c r="I21" s="375" t="s">
        <v>120</v>
      </c>
      <c r="J21" s="376"/>
      <c r="K21" s="379" t="s">
        <v>119</v>
      </c>
      <c r="L21" s="375" t="s">
        <v>118</v>
      </c>
      <c r="M21" s="376"/>
      <c r="N21" s="375" t="s">
        <v>398</v>
      </c>
      <c r="O21" s="376"/>
      <c r="P21" s="379" t="s">
        <v>117</v>
      </c>
      <c r="Q21" s="382" t="s">
        <v>116</v>
      </c>
      <c r="R21" s="383"/>
      <c r="S21" s="382" t="s">
        <v>115</v>
      </c>
      <c r="T21" s="384"/>
    </row>
    <row r="22" spans="1:113" ht="204.75" customHeight="1" x14ac:dyDescent="0.25">
      <c r="A22" s="373"/>
      <c r="B22" s="377"/>
      <c r="C22" s="378"/>
      <c r="D22" s="380"/>
      <c r="E22" s="377"/>
      <c r="F22" s="378"/>
      <c r="G22" s="377"/>
      <c r="H22" s="378"/>
      <c r="I22" s="377"/>
      <c r="J22" s="378"/>
      <c r="K22" s="381"/>
      <c r="L22" s="377"/>
      <c r="M22" s="378"/>
      <c r="N22" s="377"/>
      <c r="O22" s="378"/>
      <c r="P22" s="381"/>
      <c r="Q22" s="91" t="s">
        <v>114</v>
      </c>
      <c r="R22" s="91" t="s">
        <v>372</v>
      </c>
      <c r="S22" s="91" t="s">
        <v>113</v>
      </c>
      <c r="T22" s="91" t="s">
        <v>112</v>
      </c>
    </row>
    <row r="23" spans="1:113" ht="51.75" customHeight="1" x14ac:dyDescent="0.25">
      <c r="A23" s="374"/>
      <c r="B23" s="129" t="s">
        <v>110</v>
      </c>
      <c r="C23" s="129" t="s">
        <v>111</v>
      </c>
      <c r="D23" s="381"/>
      <c r="E23" s="129" t="s">
        <v>110</v>
      </c>
      <c r="F23" s="129" t="s">
        <v>111</v>
      </c>
      <c r="G23" s="129" t="s">
        <v>110</v>
      </c>
      <c r="H23" s="129" t="s">
        <v>111</v>
      </c>
      <c r="I23" s="129" t="s">
        <v>110</v>
      </c>
      <c r="J23" s="129" t="s">
        <v>111</v>
      </c>
      <c r="K23" s="129" t="s">
        <v>110</v>
      </c>
      <c r="L23" s="129" t="s">
        <v>110</v>
      </c>
      <c r="M23" s="129" t="s">
        <v>111</v>
      </c>
      <c r="N23" s="129" t="s">
        <v>110</v>
      </c>
      <c r="O23" s="129" t="s">
        <v>111</v>
      </c>
      <c r="P23" s="207" t="s">
        <v>110</v>
      </c>
      <c r="Q23" s="91" t="s">
        <v>110</v>
      </c>
      <c r="R23" s="91" t="s">
        <v>110</v>
      </c>
      <c r="S23" s="91" t="s">
        <v>110</v>
      </c>
      <c r="T23" s="91"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209"/>
      <c r="K25" s="209"/>
      <c r="L25" s="209"/>
      <c r="M25" s="209"/>
      <c r="N25" s="210"/>
      <c r="O25" s="210"/>
      <c r="P25" s="57"/>
      <c r="Q25" s="131"/>
      <c r="R25" s="131"/>
      <c r="S25" s="233"/>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70" t="s">
        <v>406</v>
      </c>
      <c r="C28" s="370"/>
      <c r="D28" s="370"/>
      <c r="E28" s="370"/>
      <c r="F28" s="370"/>
      <c r="G28" s="370"/>
      <c r="H28" s="370"/>
      <c r="I28" s="370"/>
      <c r="J28" s="370"/>
      <c r="K28" s="370"/>
      <c r="L28" s="370"/>
      <c r="M28" s="370"/>
      <c r="N28" s="370"/>
      <c r="O28" s="370"/>
      <c r="P28" s="370"/>
      <c r="Q28" s="370"/>
      <c r="R28" s="370"/>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371</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E15" sqref="E15:Y1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361" t="s">
        <v>8</v>
      </c>
      <c r="F7" s="361"/>
      <c r="G7" s="361"/>
      <c r="H7" s="361"/>
      <c r="I7" s="361"/>
      <c r="J7" s="361"/>
      <c r="K7" s="361"/>
      <c r="L7" s="361"/>
      <c r="M7" s="361"/>
      <c r="N7" s="361"/>
      <c r="O7" s="361"/>
      <c r="P7" s="361"/>
      <c r="Q7" s="361"/>
      <c r="R7" s="361"/>
      <c r="S7" s="361"/>
      <c r="T7" s="361"/>
      <c r="U7" s="361"/>
      <c r="V7" s="361"/>
      <c r="W7" s="361"/>
      <c r="X7" s="361"/>
      <c r="Y7" s="361"/>
    </row>
    <row r="8" spans="1:27" s="11" customFormat="1" ht="18.75" x14ac:dyDescent="0.2">
      <c r="E8" s="159"/>
      <c r="F8" s="159"/>
      <c r="G8" s="159"/>
      <c r="H8" s="159"/>
      <c r="I8" s="159"/>
      <c r="J8" s="159"/>
      <c r="K8" s="159"/>
      <c r="L8" s="159"/>
      <c r="M8" s="159"/>
      <c r="N8" s="159"/>
      <c r="O8" s="159"/>
      <c r="P8" s="159"/>
      <c r="Q8" s="159"/>
      <c r="R8" s="159"/>
      <c r="S8" s="125"/>
      <c r="T8" s="125"/>
      <c r="U8" s="125"/>
      <c r="V8" s="125"/>
      <c r="W8" s="125"/>
    </row>
    <row r="9" spans="1:27" s="11" customFormat="1" ht="18.75" customHeight="1" x14ac:dyDescent="0.2">
      <c r="E9" s="363" t="s">
        <v>436</v>
      </c>
      <c r="F9" s="363"/>
      <c r="G9" s="363"/>
      <c r="H9" s="363"/>
      <c r="I9" s="363"/>
      <c r="J9" s="363"/>
      <c r="K9" s="363"/>
      <c r="L9" s="363"/>
      <c r="M9" s="363"/>
      <c r="N9" s="363"/>
      <c r="O9" s="363"/>
      <c r="P9" s="363"/>
      <c r="Q9" s="363"/>
      <c r="R9" s="363"/>
      <c r="S9" s="363"/>
      <c r="T9" s="363"/>
      <c r="U9" s="363"/>
      <c r="V9" s="363"/>
      <c r="W9" s="363"/>
      <c r="X9" s="363"/>
      <c r="Y9" s="363"/>
    </row>
    <row r="10" spans="1:27" s="11"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1" customFormat="1" ht="18.75" x14ac:dyDescent="0.2">
      <c r="E11" s="159"/>
      <c r="F11" s="159"/>
      <c r="G11" s="159"/>
      <c r="H11" s="159"/>
      <c r="I11" s="159"/>
      <c r="J11" s="159"/>
      <c r="K11" s="159"/>
      <c r="L11" s="159"/>
      <c r="M11" s="159"/>
      <c r="N11" s="159"/>
      <c r="O11" s="159"/>
      <c r="P11" s="159"/>
      <c r="Q11" s="159"/>
      <c r="R11" s="159"/>
      <c r="S11" s="125"/>
      <c r="T11" s="125"/>
      <c r="U11" s="125"/>
      <c r="V11" s="125"/>
      <c r="W11" s="125"/>
    </row>
    <row r="12" spans="1:27" s="11" customFormat="1" ht="18.75" customHeight="1" x14ac:dyDescent="0.2">
      <c r="E12" s="363" t="str">
        <f>'1. паспорт местоположение'!A12</f>
        <v>N_TP3400.VL.0084</v>
      </c>
      <c r="F12" s="363"/>
      <c r="G12" s="363"/>
      <c r="H12" s="363"/>
      <c r="I12" s="363"/>
      <c r="J12" s="363"/>
      <c r="K12" s="363"/>
      <c r="L12" s="363"/>
      <c r="M12" s="363"/>
      <c r="N12" s="363"/>
      <c r="O12" s="363"/>
      <c r="P12" s="363"/>
      <c r="Q12" s="363"/>
      <c r="R12" s="363"/>
      <c r="S12" s="363"/>
      <c r="T12" s="363"/>
      <c r="U12" s="363"/>
      <c r="V12" s="363"/>
      <c r="W12" s="363"/>
      <c r="X12" s="363"/>
      <c r="Y12" s="363"/>
    </row>
    <row r="13" spans="1:27" s="11"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2" customFormat="1" x14ac:dyDescent="0.2">
      <c r="E15" s="363" t="str">
        <f>'1. паспорт местоположение'!A15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F15" s="363"/>
      <c r="G15" s="363"/>
      <c r="H15" s="363"/>
      <c r="I15" s="363"/>
      <c r="J15" s="363"/>
      <c r="K15" s="363"/>
      <c r="L15" s="363"/>
      <c r="M15" s="363"/>
      <c r="N15" s="363"/>
      <c r="O15" s="363"/>
      <c r="P15" s="363"/>
      <c r="Q15" s="363"/>
      <c r="R15" s="363"/>
      <c r="S15" s="363"/>
      <c r="T15" s="363"/>
      <c r="U15" s="363"/>
      <c r="V15" s="363"/>
      <c r="W15" s="363"/>
      <c r="X15" s="363"/>
      <c r="Y15" s="363"/>
    </row>
    <row r="16" spans="1:27" s="2"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2" customFormat="1" ht="15" customHeight="1" x14ac:dyDescent="0.2">
      <c r="E17" s="160"/>
      <c r="F17" s="160"/>
      <c r="G17" s="160"/>
      <c r="H17" s="160"/>
      <c r="I17" s="160"/>
      <c r="J17" s="160"/>
      <c r="K17" s="160"/>
      <c r="L17" s="160"/>
      <c r="M17" s="160"/>
      <c r="N17" s="160"/>
      <c r="O17" s="160"/>
      <c r="P17" s="160"/>
      <c r="Q17" s="160"/>
      <c r="R17" s="160"/>
      <c r="S17" s="160"/>
      <c r="T17" s="160"/>
      <c r="U17" s="160"/>
      <c r="V17" s="160"/>
      <c r="W17" s="160"/>
    </row>
    <row r="18" spans="1:27" s="2"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375</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56" customFormat="1" ht="21" customHeight="1" x14ac:dyDescent="0.25"/>
    <row r="21" spans="1:27" ht="15.75" customHeight="1" x14ac:dyDescent="0.25">
      <c r="A21" s="385" t="s">
        <v>4</v>
      </c>
      <c r="B21" s="388" t="s">
        <v>382</v>
      </c>
      <c r="C21" s="389"/>
      <c r="D21" s="388" t="s">
        <v>384</v>
      </c>
      <c r="E21" s="389"/>
      <c r="F21" s="382" t="s">
        <v>93</v>
      </c>
      <c r="G21" s="384"/>
      <c r="H21" s="384"/>
      <c r="I21" s="383"/>
      <c r="J21" s="385" t="s">
        <v>385</v>
      </c>
      <c r="K21" s="388" t="s">
        <v>386</v>
      </c>
      <c r="L21" s="389"/>
      <c r="M21" s="388" t="s">
        <v>387</v>
      </c>
      <c r="N21" s="389"/>
      <c r="O21" s="388" t="s">
        <v>374</v>
      </c>
      <c r="P21" s="389"/>
      <c r="Q21" s="388" t="s">
        <v>126</v>
      </c>
      <c r="R21" s="389"/>
      <c r="S21" s="385" t="s">
        <v>125</v>
      </c>
      <c r="T21" s="385" t="s">
        <v>388</v>
      </c>
      <c r="U21" s="385" t="s">
        <v>383</v>
      </c>
      <c r="V21" s="388" t="s">
        <v>124</v>
      </c>
      <c r="W21" s="389"/>
      <c r="X21" s="382" t="s">
        <v>116</v>
      </c>
      <c r="Y21" s="384"/>
      <c r="Z21" s="382" t="s">
        <v>115</v>
      </c>
      <c r="AA21" s="384"/>
    </row>
    <row r="22" spans="1:27" ht="216" customHeight="1" x14ac:dyDescent="0.25">
      <c r="A22" s="386"/>
      <c r="B22" s="390"/>
      <c r="C22" s="391"/>
      <c r="D22" s="390"/>
      <c r="E22" s="391"/>
      <c r="F22" s="382" t="s">
        <v>123</v>
      </c>
      <c r="G22" s="383"/>
      <c r="H22" s="382" t="s">
        <v>122</v>
      </c>
      <c r="I22" s="383"/>
      <c r="J22" s="387"/>
      <c r="K22" s="390"/>
      <c r="L22" s="391"/>
      <c r="M22" s="390"/>
      <c r="N22" s="391"/>
      <c r="O22" s="390"/>
      <c r="P22" s="391"/>
      <c r="Q22" s="390"/>
      <c r="R22" s="391"/>
      <c r="S22" s="387"/>
      <c r="T22" s="387"/>
      <c r="U22" s="387"/>
      <c r="V22" s="390"/>
      <c r="W22" s="391"/>
      <c r="X22" s="91" t="s">
        <v>114</v>
      </c>
      <c r="Y22" s="91" t="s">
        <v>372</v>
      </c>
      <c r="Z22" s="91" t="s">
        <v>113</v>
      </c>
      <c r="AA22" s="91" t="s">
        <v>112</v>
      </c>
    </row>
    <row r="23" spans="1:27" ht="60" customHeight="1" x14ac:dyDescent="0.25">
      <c r="A23" s="387"/>
      <c r="B23" s="162" t="s">
        <v>110</v>
      </c>
      <c r="C23" s="162" t="s">
        <v>111</v>
      </c>
      <c r="D23" s="162" t="s">
        <v>110</v>
      </c>
      <c r="E23" s="162" t="s">
        <v>111</v>
      </c>
      <c r="F23" s="162" t="s">
        <v>110</v>
      </c>
      <c r="G23" s="162" t="s">
        <v>111</v>
      </c>
      <c r="H23" s="162" t="s">
        <v>110</v>
      </c>
      <c r="I23" s="162" t="s">
        <v>111</v>
      </c>
      <c r="J23" s="162" t="s">
        <v>110</v>
      </c>
      <c r="K23" s="162" t="s">
        <v>110</v>
      </c>
      <c r="L23" s="162" t="s">
        <v>111</v>
      </c>
      <c r="M23" s="162" t="s">
        <v>110</v>
      </c>
      <c r="N23" s="162" t="s">
        <v>111</v>
      </c>
      <c r="O23" s="162" t="s">
        <v>110</v>
      </c>
      <c r="P23" s="162" t="s">
        <v>111</v>
      </c>
      <c r="Q23" s="162" t="s">
        <v>110</v>
      </c>
      <c r="R23" s="162" t="s">
        <v>111</v>
      </c>
      <c r="S23" s="162" t="s">
        <v>110</v>
      </c>
      <c r="T23" s="162" t="s">
        <v>110</v>
      </c>
      <c r="U23" s="162" t="s">
        <v>110</v>
      </c>
      <c r="V23" s="162" t="s">
        <v>110</v>
      </c>
      <c r="W23" s="162" t="s">
        <v>111</v>
      </c>
      <c r="X23" s="162" t="s">
        <v>110</v>
      </c>
      <c r="Y23" s="162" t="s">
        <v>110</v>
      </c>
      <c r="Z23" s="91" t="s">
        <v>110</v>
      </c>
      <c r="AA23" s="91" t="s">
        <v>110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59"/>
      <c r="B25" s="168"/>
      <c r="C25" s="168"/>
      <c r="D25" s="168"/>
      <c r="E25" s="168"/>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57" t="str">
        <f>'1. паспорт местоположение'!A5:C5</f>
        <v>Год раскрытия информации: 2023 год</v>
      </c>
      <c r="B5" s="357"/>
      <c r="C5" s="35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1" customFormat="1" ht="18.75" x14ac:dyDescent="0.3">
      <c r="A6" s="16"/>
      <c r="E6" s="15"/>
      <c r="F6" s="15"/>
      <c r="G6" s="14"/>
    </row>
    <row r="7" spans="1:29" s="11" customFormat="1" ht="18.75" x14ac:dyDescent="0.2">
      <c r="A7" s="361" t="s">
        <v>8</v>
      </c>
      <c r="B7" s="361"/>
      <c r="C7" s="361"/>
      <c r="D7" s="12"/>
      <c r="E7" s="12"/>
      <c r="F7" s="12"/>
      <c r="G7" s="12"/>
      <c r="H7" s="12"/>
      <c r="I7" s="12"/>
      <c r="J7" s="12"/>
      <c r="K7" s="12"/>
      <c r="L7" s="12"/>
      <c r="M7" s="12"/>
      <c r="N7" s="12"/>
      <c r="O7" s="12"/>
      <c r="P7" s="12"/>
      <c r="Q7" s="12"/>
      <c r="R7" s="12"/>
      <c r="S7" s="12"/>
      <c r="T7" s="12"/>
      <c r="U7" s="12"/>
    </row>
    <row r="8" spans="1:29" s="11" customFormat="1" ht="18.75" x14ac:dyDescent="0.2">
      <c r="A8" s="361"/>
      <c r="B8" s="361"/>
      <c r="C8" s="361"/>
      <c r="D8" s="13"/>
      <c r="E8" s="13"/>
      <c r="F8" s="13"/>
      <c r="G8" s="13"/>
      <c r="H8" s="12"/>
      <c r="I8" s="12"/>
      <c r="J8" s="12"/>
      <c r="K8" s="12"/>
      <c r="L8" s="12"/>
      <c r="M8" s="12"/>
      <c r="N8" s="12"/>
      <c r="O8" s="12"/>
      <c r="P8" s="12"/>
      <c r="Q8" s="12"/>
      <c r="R8" s="12"/>
      <c r="S8" s="12"/>
      <c r="T8" s="12"/>
      <c r="U8" s="12"/>
    </row>
    <row r="9" spans="1:29" s="11" customFormat="1" ht="18.75" x14ac:dyDescent="0.2">
      <c r="A9" s="359" t="str">
        <f>'1. паспорт местоположение'!A9:C9</f>
        <v>АО "Россети Тюмень"</v>
      </c>
      <c r="B9" s="359"/>
      <c r="C9" s="359"/>
      <c r="D9" s="7"/>
      <c r="E9" s="7"/>
      <c r="F9" s="7"/>
      <c r="G9" s="7"/>
      <c r="H9" s="12"/>
      <c r="I9" s="12"/>
      <c r="J9" s="12"/>
      <c r="K9" s="12"/>
      <c r="L9" s="12"/>
      <c r="M9" s="12"/>
      <c r="N9" s="12"/>
      <c r="O9" s="12"/>
      <c r="P9" s="12"/>
      <c r="Q9" s="12"/>
      <c r="R9" s="12"/>
      <c r="S9" s="12"/>
      <c r="T9" s="12"/>
      <c r="U9" s="12"/>
    </row>
    <row r="10" spans="1:29" s="11" customFormat="1" ht="18.75" x14ac:dyDescent="0.2">
      <c r="A10" s="358" t="s">
        <v>7</v>
      </c>
      <c r="B10" s="358"/>
      <c r="C10" s="358"/>
      <c r="D10" s="5"/>
      <c r="E10" s="5"/>
      <c r="F10" s="5"/>
      <c r="G10" s="5"/>
      <c r="H10" s="12"/>
      <c r="I10" s="12"/>
      <c r="J10" s="12"/>
      <c r="K10" s="12"/>
      <c r="L10" s="12"/>
      <c r="M10" s="12"/>
      <c r="N10" s="12"/>
      <c r="O10" s="12"/>
      <c r="P10" s="12"/>
      <c r="Q10" s="12"/>
      <c r="R10" s="12"/>
      <c r="S10" s="12"/>
      <c r="T10" s="12"/>
      <c r="U10" s="12"/>
    </row>
    <row r="11" spans="1:29" s="11" customFormat="1" ht="18.75" x14ac:dyDescent="0.2">
      <c r="A11" s="361"/>
      <c r="B11" s="361"/>
      <c r="C11" s="36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59" t="str">
        <f>'1. паспорт местоположение'!A12:C12</f>
        <v>N_TP3400.VL.0084</v>
      </c>
      <c r="B12" s="392"/>
      <c r="C12" s="392"/>
      <c r="D12" s="144"/>
      <c r="E12" s="144"/>
      <c r="F12" s="144"/>
      <c r="G12" s="144"/>
      <c r="H12" s="144"/>
      <c r="I12" s="144"/>
      <c r="J12" s="144"/>
      <c r="K12" s="144"/>
      <c r="L12" s="144"/>
      <c r="M12" s="144"/>
      <c r="N12" s="144"/>
      <c r="O12" s="144"/>
      <c r="P12" s="144"/>
      <c r="Q12" s="144"/>
      <c r="R12" s="144"/>
      <c r="S12" s="144"/>
      <c r="T12" s="144"/>
      <c r="U12" s="144"/>
    </row>
    <row r="13" spans="1:29" s="11" customFormat="1" ht="33" customHeight="1" x14ac:dyDescent="0.2">
      <c r="A13" s="358" t="s">
        <v>6</v>
      </c>
      <c r="B13" s="358"/>
      <c r="C13" s="35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67"/>
      <c r="B14" s="367"/>
      <c r="C14" s="367"/>
      <c r="D14" s="9"/>
      <c r="E14" s="9"/>
      <c r="F14" s="9"/>
      <c r="G14" s="9"/>
      <c r="H14" s="9"/>
      <c r="I14" s="9"/>
      <c r="J14" s="9"/>
      <c r="K14" s="9"/>
      <c r="L14" s="9"/>
      <c r="M14" s="9"/>
      <c r="N14" s="9"/>
      <c r="O14" s="9"/>
      <c r="P14" s="9"/>
      <c r="Q14" s="9"/>
      <c r="R14" s="9"/>
      <c r="S14" s="9"/>
      <c r="T14" s="9"/>
      <c r="U14" s="9"/>
    </row>
    <row r="15" spans="1:29" s="2" customFormat="1" ht="65.25" customHeight="1" x14ac:dyDescent="0.2">
      <c r="A15" s="35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92"/>
      <c r="C15" s="392"/>
      <c r="D15" s="7"/>
      <c r="E15" s="7"/>
      <c r="F15" s="7"/>
      <c r="G15" s="7"/>
      <c r="H15" s="7"/>
      <c r="I15" s="7"/>
      <c r="J15" s="7"/>
      <c r="K15" s="7"/>
      <c r="L15" s="7"/>
      <c r="M15" s="7"/>
      <c r="N15" s="7"/>
      <c r="O15" s="7"/>
      <c r="P15" s="7"/>
      <c r="Q15" s="7"/>
      <c r="R15" s="7"/>
      <c r="S15" s="7"/>
      <c r="T15" s="7"/>
      <c r="U15" s="7"/>
    </row>
    <row r="16" spans="1:29" s="2" customFormat="1" ht="15" customHeight="1" x14ac:dyDescent="0.2">
      <c r="A16" s="358" t="s">
        <v>5</v>
      </c>
      <c r="B16" s="358"/>
      <c r="C16" s="358"/>
      <c r="D16" s="5"/>
      <c r="E16" s="5"/>
      <c r="F16" s="5"/>
      <c r="G16" s="5"/>
      <c r="H16" s="5"/>
      <c r="I16" s="5"/>
      <c r="J16" s="5"/>
      <c r="K16" s="5"/>
      <c r="L16" s="5"/>
      <c r="M16" s="5"/>
      <c r="N16" s="5"/>
      <c r="O16" s="5"/>
      <c r="P16" s="5"/>
      <c r="Q16" s="5"/>
      <c r="R16" s="5"/>
      <c r="S16" s="5"/>
      <c r="T16" s="5"/>
      <c r="U16" s="5"/>
    </row>
    <row r="17" spans="1:21" s="2" customFormat="1" ht="15" customHeight="1" x14ac:dyDescent="0.2">
      <c r="A17" s="368"/>
      <c r="B17" s="368"/>
      <c r="C17" s="368"/>
      <c r="D17" s="3"/>
      <c r="E17" s="3"/>
      <c r="F17" s="3"/>
      <c r="G17" s="3"/>
      <c r="H17" s="3"/>
      <c r="I17" s="3"/>
      <c r="J17" s="3"/>
      <c r="K17" s="3"/>
      <c r="L17" s="3"/>
      <c r="M17" s="3"/>
      <c r="N17" s="3"/>
      <c r="O17" s="3"/>
      <c r="P17" s="3"/>
      <c r="Q17" s="3"/>
      <c r="R17" s="3"/>
    </row>
    <row r="18" spans="1:21" s="2" customFormat="1" ht="27.75" customHeight="1" x14ac:dyDescent="0.2">
      <c r="A18" s="359" t="s">
        <v>367</v>
      </c>
      <c r="B18" s="359"/>
      <c r="C18" s="3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380</v>
      </c>
      <c r="C22" s="70" t="s">
        <v>414</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7" t="s">
        <v>479</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400</v>
      </c>
      <c r="C24" s="34" t="str">
        <f>'1. паспорт местоположение'!C40</f>
        <v>показатель замены линий электропередачи (10 кВ) 0,444 км; показатель объема финансовых потребностей, необходимых для реализации
мероприятий, направленных на выполнение требований законодательства (Фтз ) - 1,81936 млн.руб.;</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401</v>
      </c>
      <c r="C25" s="34" t="s">
        <v>480</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189</v>
      </c>
      <c r="C26" s="34" t="s">
        <v>440</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381</v>
      </c>
      <c r="C27" s="34" t="s">
        <v>483</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2022</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441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25"/>
      <c r="AB6" s="125"/>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25"/>
      <c r="AB7" s="125"/>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26"/>
      <c r="AB8" s="126"/>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27"/>
      <c r="AB9" s="127"/>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25"/>
      <c r="AB10" s="125"/>
    </row>
    <row r="11" spans="1:28" ht="15.75" x14ac:dyDescent="0.25">
      <c r="A11" s="363" t="str">
        <f>'1. паспорт местоположение'!A12:C12</f>
        <v>N_TP3400.VL.0084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26"/>
      <c r="AB11" s="126"/>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27"/>
      <c r="AB12" s="127"/>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0"/>
      <c r="AB13" s="10"/>
    </row>
    <row r="14" spans="1:28" ht="15.75" x14ac:dyDescent="0.25">
      <c r="A14" s="36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26"/>
      <c r="AB14" s="126"/>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27"/>
      <c r="AB15" s="127"/>
    </row>
    <row r="16" spans="1:28"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133"/>
      <c r="AB16" s="133"/>
    </row>
    <row r="17" spans="1:2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133"/>
      <c r="AB17" s="133"/>
    </row>
    <row r="18" spans="1:28"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133"/>
      <c r="AB18" s="133"/>
    </row>
    <row r="19" spans="1:2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133"/>
      <c r="AB19" s="133"/>
    </row>
    <row r="20" spans="1:28"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134"/>
      <c r="AB20" s="134"/>
    </row>
    <row r="21" spans="1:28" x14ac:dyDescent="0.25">
      <c r="A21" s="393"/>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134"/>
      <c r="AB21" s="134"/>
    </row>
    <row r="22" spans="1:28" x14ac:dyDescent="0.25">
      <c r="A22" s="394" t="s">
        <v>399</v>
      </c>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135"/>
      <c r="AB22" s="135"/>
    </row>
    <row r="23" spans="1:28" ht="32.25" customHeight="1" x14ac:dyDescent="0.25">
      <c r="A23" s="396" t="s">
        <v>263</v>
      </c>
      <c r="B23" s="397"/>
      <c r="C23" s="397"/>
      <c r="D23" s="397"/>
      <c r="E23" s="397"/>
      <c r="F23" s="397"/>
      <c r="G23" s="397"/>
      <c r="H23" s="397"/>
      <c r="I23" s="397"/>
      <c r="J23" s="397"/>
      <c r="K23" s="397"/>
      <c r="L23" s="398"/>
      <c r="M23" s="395" t="s">
        <v>264</v>
      </c>
      <c r="N23" s="395"/>
      <c r="O23" s="395"/>
      <c r="P23" s="395"/>
      <c r="Q23" s="395"/>
      <c r="R23" s="395"/>
      <c r="S23" s="395"/>
      <c r="T23" s="395"/>
      <c r="U23" s="395"/>
      <c r="V23" s="395"/>
      <c r="W23" s="395"/>
      <c r="X23" s="395"/>
      <c r="Y23" s="395"/>
      <c r="Z23" s="395"/>
    </row>
    <row r="24" spans="1:28" ht="151.5" customHeight="1" x14ac:dyDescent="0.25">
      <c r="A24" s="88" t="s">
        <v>192</v>
      </c>
      <c r="B24" s="89" t="s">
        <v>199</v>
      </c>
      <c r="C24" s="88" t="s">
        <v>257</v>
      </c>
      <c r="D24" s="88" t="s">
        <v>193</v>
      </c>
      <c r="E24" s="88" t="s">
        <v>258</v>
      </c>
      <c r="F24" s="88" t="s">
        <v>260</v>
      </c>
      <c r="G24" s="88" t="s">
        <v>259</v>
      </c>
      <c r="H24" s="88" t="s">
        <v>194</v>
      </c>
      <c r="I24" s="88" t="s">
        <v>261</v>
      </c>
      <c r="J24" s="88" t="s">
        <v>200</v>
      </c>
      <c r="K24" s="89" t="s">
        <v>198</v>
      </c>
      <c r="L24" s="89" t="s">
        <v>195</v>
      </c>
      <c r="M24" s="90" t="s">
        <v>207</v>
      </c>
      <c r="N24" s="89" t="s">
        <v>408</v>
      </c>
      <c r="O24" s="88" t="s">
        <v>205</v>
      </c>
      <c r="P24" s="88" t="s">
        <v>206</v>
      </c>
      <c r="Q24" s="88" t="s">
        <v>204</v>
      </c>
      <c r="R24" s="88" t="s">
        <v>194</v>
      </c>
      <c r="S24" s="88" t="s">
        <v>203</v>
      </c>
      <c r="T24" s="88" t="s">
        <v>202</v>
      </c>
      <c r="U24" s="88" t="s">
        <v>256</v>
      </c>
      <c r="V24" s="88" t="s">
        <v>204</v>
      </c>
      <c r="W24" s="93" t="s">
        <v>197</v>
      </c>
      <c r="X24" s="93" t="s">
        <v>209</v>
      </c>
      <c r="Y24" s="93" t="s">
        <v>210</v>
      </c>
      <c r="Z24" s="95" t="s">
        <v>208</v>
      </c>
    </row>
    <row r="25" spans="1:28" ht="16.5" customHeight="1" x14ac:dyDescent="0.25">
      <c r="A25" s="88">
        <v>1</v>
      </c>
      <c r="B25" s="89">
        <v>2</v>
      </c>
      <c r="C25" s="88">
        <v>3</v>
      </c>
      <c r="D25" s="89">
        <v>4</v>
      </c>
      <c r="E25" s="88">
        <v>5</v>
      </c>
      <c r="F25" s="89">
        <v>6</v>
      </c>
      <c r="G25" s="88">
        <v>7</v>
      </c>
      <c r="H25" s="89">
        <v>8</v>
      </c>
      <c r="I25" s="88">
        <v>9</v>
      </c>
      <c r="J25" s="89">
        <v>10</v>
      </c>
      <c r="K25" s="136">
        <v>11</v>
      </c>
      <c r="L25" s="89">
        <v>12</v>
      </c>
      <c r="M25" s="136">
        <v>13</v>
      </c>
      <c r="N25" s="89">
        <v>14</v>
      </c>
      <c r="O25" s="136">
        <v>15</v>
      </c>
      <c r="P25" s="89">
        <v>16</v>
      </c>
      <c r="Q25" s="136">
        <v>17</v>
      </c>
      <c r="R25" s="89">
        <v>18</v>
      </c>
      <c r="S25" s="136">
        <v>19</v>
      </c>
      <c r="T25" s="89">
        <v>20</v>
      </c>
      <c r="U25" s="136">
        <v>21</v>
      </c>
      <c r="V25" s="89">
        <v>22</v>
      </c>
      <c r="W25" s="136">
        <v>23</v>
      </c>
      <c r="X25" s="89">
        <v>24</v>
      </c>
      <c r="Y25" s="136">
        <v>25</v>
      </c>
      <c r="Z25" s="89">
        <v>26</v>
      </c>
    </row>
    <row r="26" spans="1:28" s="178" customFormat="1" x14ac:dyDescent="0.25">
      <c r="A26" s="85"/>
      <c r="B26" s="177"/>
      <c r="C26" s="85"/>
      <c r="D26" s="85"/>
      <c r="E26" s="85"/>
      <c r="F26" s="85"/>
      <c r="G26" s="85"/>
      <c r="H26" s="85"/>
      <c r="I26" s="85"/>
      <c r="J26" s="85"/>
      <c r="K26" s="85"/>
      <c r="L26" s="85"/>
      <c r="M26" s="86"/>
      <c r="N26" s="85"/>
      <c r="O26" s="85"/>
      <c r="P26" s="85"/>
      <c r="Q26" s="85"/>
      <c r="R26" s="85"/>
      <c r="S26" s="176"/>
      <c r="T26" s="176"/>
      <c r="U26" s="85"/>
      <c r="V26" s="85"/>
      <c r="W26" s="179"/>
      <c r="X26" s="179"/>
      <c r="Y26" s="85"/>
      <c r="Z26" s="177"/>
    </row>
    <row r="30" spans="1:28" x14ac:dyDescent="0.25">
      <c r="A30"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32"/>
      <c r="Q5" s="132"/>
      <c r="R5" s="132"/>
      <c r="S5" s="132"/>
      <c r="T5" s="132"/>
      <c r="U5" s="132"/>
      <c r="V5" s="132"/>
      <c r="W5" s="132"/>
      <c r="X5" s="132"/>
      <c r="Y5" s="132"/>
      <c r="Z5" s="132"/>
      <c r="AA5" s="132"/>
      <c r="AB5" s="132"/>
    </row>
    <row r="6" spans="1:28" s="11" customFormat="1" ht="18.75" x14ac:dyDescent="0.3">
      <c r="A6" s="16"/>
      <c r="B6" s="16"/>
      <c r="L6" s="14"/>
    </row>
    <row r="7" spans="1:28" s="11" customFormat="1" ht="18.75" x14ac:dyDescent="0.2">
      <c r="A7" s="361" t="s">
        <v>8</v>
      </c>
      <c r="B7" s="361"/>
      <c r="C7" s="361"/>
      <c r="D7" s="361"/>
      <c r="E7" s="361"/>
      <c r="F7" s="361"/>
      <c r="G7" s="361"/>
      <c r="H7" s="361"/>
      <c r="I7" s="361"/>
      <c r="J7" s="361"/>
      <c r="K7" s="361"/>
      <c r="L7" s="361"/>
      <c r="M7" s="361"/>
      <c r="N7" s="361"/>
      <c r="O7" s="361"/>
      <c r="P7" s="12"/>
      <c r="Q7" s="12"/>
      <c r="R7" s="12"/>
      <c r="S7" s="12"/>
      <c r="T7" s="12"/>
      <c r="U7" s="12"/>
      <c r="V7" s="12"/>
      <c r="W7" s="12"/>
      <c r="X7" s="12"/>
      <c r="Y7" s="12"/>
      <c r="Z7" s="12"/>
    </row>
    <row r="8" spans="1:28" s="11" customFormat="1" ht="18.75" x14ac:dyDescent="0.2">
      <c r="A8" s="361"/>
      <c r="B8" s="361"/>
      <c r="C8" s="361"/>
      <c r="D8" s="361"/>
      <c r="E8" s="361"/>
      <c r="F8" s="361"/>
      <c r="G8" s="361"/>
      <c r="H8" s="361"/>
      <c r="I8" s="361"/>
      <c r="J8" s="361"/>
      <c r="K8" s="361"/>
      <c r="L8" s="361"/>
      <c r="M8" s="361"/>
      <c r="N8" s="361"/>
      <c r="O8" s="361"/>
      <c r="P8" s="12"/>
      <c r="Q8" s="12"/>
      <c r="R8" s="12"/>
      <c r="S8" s="12"/>
      <c r="T8" s="12"/>
      <c r="U8" s="12"/>
      <c r="V8" s="12"/>
      <c r="W8" s="12"/>
      <c r="X8" s="12"/>
      <c r="Y8" s="12"/>
      <c r="Z8" s="12"/>
    </row>
    <row r="9" spans="1:28" s="11"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2"/>
      <c r="Q9" s="12"/>
      <c r="R9" s="12"/>
      <c r="S9" s="12"/>
      <c r="T9" s="12"/>
      <c r="U9" s="12"/>
      <c r="V9" s="12"/>
      <c r="W9" s="12"/>
      <c r="X9" s="12"/>
      <c r="Y9" s="12"/>
      <c r="Z9" s="12"/>
    </row>
    <row r="10" spans="1:28" s="11" customFormat="1" ht="18.75" x14ac:dyDescent="0.2">
      <c r="A10" s="358" t="s">
        <v>7</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61"/>
      <c r="B11" s="361"/>
      <c r="C11" s="361"/>
      <c r="D11" s="361"/>
      <c r="E11" s="361"/>
      <c r="F11" s="361"/>
      <c r="G11" s="361"/>
      <c r="H11" s="361"/>
      <c r="I11" s="361"/>
      <c r="J11" s="361"/>
      <c r="K11" s="361"/>
      <c r="L11" s="361"/>
      <c r="M11" s="361"/>
      <c r="N11" s="361"/>
      <c r="O11" s="361"/>
      <c r="P11" s="12"/>
      <c r="Q11" s="12"/>
      <c r="R11" s="12"/>
      <c r="S11" s="12"/>
      <c r="T11" s="12"/>
      <c r="U11" s="12"/>
      <c r="V11" s="12"/>
      <c r="W11" s="12"/>
      <c r="X11" s="12"/>
      <c r="Y11" s="12"/>
      <c r="Z11" s="12"/>
    </row>
    <row r="12" spans="1:28" s="11" customFormat="1" ht="18.75" x14ac:dyDescent="0.2">
      <c r="A12" s="363" t="str">
        <f>'1. паспорт местоположение'!A12:C12</f>
        <v>N_TP3400.VL.0084</v>
      </c>
      <c r="B12" s="363"/>
      <c r="C12" s="363"/>
      <c r="D12" s="363"/>
      <c r="E12" s="363"/>
      <c r="F12" s="363"/>
      <c r="G12" s="363"/>
      <c r="H12" s="363"/>
      <c r="I12" s="363"/>
      <c r="J12" s="363"/>
      <c r="K12" s="363"/>
      <c r="L12" s="363"/>
      <c r="M12" s="363"/>
      <c r="N12" s="363"/>
      <c r="O12" s="363"/>
      <c r="P12" s="12"/>
      <c r="Q12" s="12"/>
      <c r="R12" s="12"/>
      <c r="S12" s="12"/>
      <c r="T12" s="12"/>
      <c r="U12" s="12"/>
      <c r="V12" s="12"/>
      <c r="W12" s="12"/>
      <c r="X12" s="12"/>
      <c r="Y12" s="12"/>
      <c r="Z12" s="12"/>
    </row>
    <row r="13" spans="1:28" s="11" customFormat="1" ht="18.75" x14ac:dyDescent="0.2">
      <c r="A13" s="358" t="s">
        <v>6</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67"/>
      <c r="B14" s="367"/>
      <c r="C14" s="367"/>
      <c r="D14" s="367"/>
      <c r="E14" s="367"/>
      <c r="F14" s="367"/>
      <c r="G14" s="367"/>
      <c r="H14" s="367"/>
      <c r="I14" s="367"/>
      <c r="J14" s="367"/>
      <c r="K14" s="367"/>
      <c r="L14" s="367"/>
      <c r="M14" s="367"/>
      <c r="N14" s="367"/>
      <c r="O14" s="367"/>
      <c r="P14" s="9"/>
      <c r="Q14" s="9"/>
      <c r="R14" s="9"/>
      <c r="S14" s="9"/>
      <c r="T14" s="9"/>
      <c r="U14" s="9"/>
      <c r="V14" s="9"/>
      <c r="W14" s="9"/>
      <c r="X14" s="9"/>
      <c r="Y14" s="9"/>
      <c r="Z14" s="9"/>
    </row>
    <row r="15" spans="1:28" s="2" customFormat="1" ht="75.75" customHeight="1" x14ac:dyDescent="0.2">
      <c r="A15" s="40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358" t="s">
        <v>5</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68"/>
      <c r="B17" s="368"/>
      <c r="C17" s="368"/>
      <c r="D17" s="368"/>
      <c r="E17" s="368"/>
      <c r="F17" s="368"/>
      <c r="G17" s="368"/>
      <c r="H17" s="368"/>
      <c r="I17" s="368"/>
      <c r="J17" s="368"/>
      <c r="K17" s="368"/>
      <c r="L17" s="368"/>
      <c r="M17" s="368"/>
      <c r="N17" s="368"/>
      <c r="O17" s="368"/>
      <c r="P17" s="3"/>
      <c r="Q17" s="3"/>
      <c r="R17" s="3"/>
      <c r="S17" s="3"/>
      <c r="T17" s="3"/>
      <c r="U17" s="3"/>
      <c r="V17" s="3"/>
      <c r="W17" s="3"/>
    </row>
    <row r="18" spans="1:26" s="2" customFormat="1" ht="91.5" customHeight="1" x14ac:dyDescent="0.2">
      <c r="A18" s="404" t="s">
        <v>376</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362" t="s">
        <v>4</v>
      </c>
      <c r="B19" s="362" t="s">
        <v>87</v>
      </c>
      <c r="C19" s="362" t="s">
        <v>86</v>
      </c>
      <c r="D19" s="362" t="s">
        <v>75</v>
      </c>
      <c r="E19" s="400" t="s">
        <v>85</v>
      </c>
      <c r="F19" s="401"/>
      <c r="G19" s="401"/>
      <c r="H19" s="401"/>
      <c r="I19" s="402"/>
      <c r="J19" s="362" t="s">
        <v>84</v>
      </c>
      <c r="K19" s="362"/>
      <c r="L19" s="362"/>
      <c r="M19" s="362"/>
      <c r="N19" s="362"/>
      <c r="O19" s="362"/>
      <c r="P19" s="3"/>
      <c r="Q19" s="3"/>
      <c r="R19" s="3"/>
      <c r="S19" s="3"/>
      <c r="T19" s="3"/>
      <c r="U19" s="3"/>
      <c r="V19" s="3"/>
      <c r="W19" s="3"/>
    </row>
    <row r="20" spans="1:26" s="2" customFormat="1" ht="51" customHeight="1" x14ac:dyDescent="0.2">
      <c r="A20" s="362"/>
      <c r="B20" s="362"/>
      <c r="C20" s="362"/>
      <c r="D20" s="362"/>
      <c r="E20" s="39" t="s">
        <v>83</v>
      </c>
      <c r="F20" s="39" t="s">
        <v>82</v>
      </c>
      <c r="G20" s="39" t="s">
        <v>81</v>
      </c>
      <c r="H20" s="39" t="s">
        <v>80</v>
      </c>
      <c r="I20" s="39" t="s">
        <v>79</v>
      </c>
      <c r="J20" s="39" t="s">
        <v>78</v>
      </c>
      <c r="K20" s="39" t="s">
        <v>3</v>
      </c>
      <c r="L20" s="47" t="s">
        <v>2</v>
      </c>
      <c r="M20" s="46" t="s">
        <v>190</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60" zoomScaleNormal="100" zoomScalePageLayoutView="50" workbookViewId="0">
      <selection activeCell="B81" sqref="B81"/>
    </sheetView>
  </sheetViews>
  <sheetFormatPr defaultRowHeight="15.75" outlineLevelRow="1" x14ac:dyDescent="0.25"/>
  <cols>
    <col min="1" max="1" width="61.7109375" style="252" customWidth="1"/>
    <col min="2" max="2" width="23.42578125" style="252" customWidth="1"/>
    <col min="3" max="3" width="16.7109375" style="252" customWidth="1"/>
    <col min="4" max="4" width="22.140625" style="252" customWidth="1"/>
    <col min="5" max="5" width="20.28515625" style="252" customWidth="1"/>
    <col min="6" max="12" width="16.7109375" style="252" customWidth="1"/>
    <col min="13" max="13" width="16.7109375" style="253" customWidth="1"/>
    <col min="14" max="19" width="16.7109375" style="252" customWidth="1"/>
    <col min="20" max="20" width="18.85546875" style="252" customWidth="1"/>
    <col min="21" max="21" width="20.5703125" style="252" customWidth="1"/>
    <col min="22" max="23" width="16.7109375" style="252" customWidth="1"/>
    <col min="24" max="24" width="26.28515625" style="252" customWidth="1"/>
    <col min="25" max="43" width="16.7109375" style="252" customWidth="1"/>
    <col min="44" max="52" width="17.85546875" style="252" customWidth="1"/>
    <col min="53" max="97" width="16.7109375" style="252" customWidth="1"/>
    <col min="98" max="16384" width="9.140625" style="252"/>
  </cols>
  <sheetData>
    <row r="1" spans="1:53" ht="11.25" customHeight="1" x14ac:dyDescent="0.4">
      <c r="K1" s="242"/>
      <c r="T1" s="243"/>
      <c r="U1" s="406"/>
      <c r="V1" s="406"/>
      <c r="W1" s="406"/>
      <c r="X1" s="406"/>
      <c r="Y1" s="406"/>
    </row>
    <row r="2" spans="1:53" ht="20.25" customHeight="1" x14ac:dyDescent="0.4">
      <c r="A2" s="407" t="str">
        <f>'1. паспорт местоположение'!A5:C5</f>
        <v>Год раскрытия информации: 2023 год</v>
      </c>
      <c r="B2" s="407"/>
      <c r="C2" s="407"/>
      <c r="D2" s="407"/>
      <c r="E2" s="407"/>
      <c r="F2" s="407"/>
      <c r="G2" s="407"/>
      <c r="H2" s="407"/>
      <c r="I2" s="407"/>
      <c r="J2" s="407"/>
      <c r="K2" s="407"/>
      <c r="T2" s="243"/>
      <c r="U2" s="406"/>
      <c r="V2" s="406"/>
      <c r="W2" s="406"/>
      <c r="X2" s="406"/>
      <c r="Y2" s="406"/>
    </row>
    <row r="3" spans="1:53" ht="15" customHeight="1" x14ac:dyDescent="0.4">
      <c r="K3" s="242"/>
      <c r="T3" s="243"/>
      <c r="U3" s="406"/>
      <c r="V3" s="406"/>
      <c r="W3" s="406"/>
      <c r="X3" s="406"/>
      <c r="Y3" s="406"/>
    </row>
    <row r="4" spans="1:53" ht="27.75" x14ac:dyDescent="0.4">
      <c r="A4" s="408" t="str">
        <f>'1. паспорт местоположение'!A7:C7</f>
        <v xml:space="preserve">Паспорт инвестиционного проекта </v>
      </c>
      <c r="B4" s="408"/>
      <c r="C4" s="408"/>
      <c r="D4" s="408"/>
      <c r="E4" s="408"/>
      <c r="F4" s="408"/>
      <c r="G4" s="408"/>
      <c r="H4" s="408"/>
      <c r="I4" s="408"/>
      <c r="J4" s="408"/>
      <c r="K4" s="408"/>
      <c r="T4" s="244"/>
      <c r="U4" s="244"/>
      <c r="W4" s="244"/>
      <c r="X4" s="244"/>
      <c r="Y4" s="245"/>
    </row>
    <row r="5" spans="1:53" s="254" customFormat="1" ht="15" customHeight="1" x14ac:dyDescent="0.25">
      <c r="A5" s="405"/>
      <c r="B5" s="405"/>
      <c r="C5" s="405"/>
      <c r="D5" s="405"/>
      <c r="E5" s="405"/>
      <c r="F5" s="405"/>
      <c r="G5" s="405"/>
      <c r="H5" s="405"/>
      <c r="I5" s="405"/>
      <c r="J5" s="405"/>
      <c r="K5" s="405"/>
      <c r="M5" s="253"/>
      <c r="T5" s="255"/>
      <c r="U5" s="255"/>
      <c r="V5" s="256"/>
      <c r="W5" s="255"/>
      <c r="X5" s="255"/>
      <c r="Y5" s="255"/>
    </row>
    <row r="6" spans="1:53" s="254" customFormat="1" ht="33.75" customHeight="1" x14ac:dyDescent="0.25">
      <c r="A6" s="409" t="str">
        <f>'1. паспорт местоположение'!A9:C9</f>
        <v>АО "Россети Тюмень"</v>
      </c>
      <c r="B6" s="409"/>
      <c r="C6" s="409"/>
      <c r="D6" s="409"/>
      <c r="E6" s="409"/>
      <c r="F6" s="409"/>
      <c r="G6" s="409"/>
      <c r="H6" s="409"/>
      <c r="I6" s="409"/>
      <c r="J6" s="409"/>
      <c r="K6" s="409"/>
      <c r="M6" s="253"/>
      <c r="T6" s="257"/>
      <c r="U6" s="257"/>
      <c r="V6" s="256"/>
      <c r="W6" s="257"/>
      <c r="X6" s="257"/>
      <c r="Y6" s="257"/>
    </row>
    <row r="7" spans="1:53" ht="27.75" customHeight="1" x14ac:dyDescent="0.4">
      <c r="A7" s="408" t="str">
        <f>'1. паспорт местоположение'!A10:C10</f>
        <v xml:space="preserve">         (фирменное наименование субъекта электроэнергетики)</v>
      </c>
      <c r="B7" s="408"/>
      <c r="C7" s="408"/>
      <c r="D7" s="408"/>
      <c r="E7" s="408"/>
      <c r="F7" s="408"/>
      <c r="G7" s="408"/>
      <c r="H7" s="408"/>
      <c r="I7" s="408"/>
      <c r="J7" s="408"/>
      <c r="K7" s="408"/>
      <c r="T7" s="250"/>
      <c r="U7" s="410"/>
      <c r="V7" s="410"/>
      <c r="W7" s="410"/>
      <c r="X7" s="250"/>
      <c r="Y7" s="250"/>
    </row>
    <row r="8" spans="1:53" ht="18" customHeight="1" x14ac:dyDescent="0.4">
      <c r="A8" s="258"/>
      <c r="K8" s="259"/>
      <c r="T8" s="243"/>
      <c r="U8" s="243"/>
      <c r="V8" s="243"/>
      <c r="W8" s="243"/>
      <c r="X8" s="243"/>
      <c r="Y8" s="243"/>
    </row>
    <row r="9" spans="1:53" ht="27.75" x14ac:dyDescent="0.4">
      <c r="A9" s="411" t="str">
        <f>'1. паспорт местоположение'!A12:C12</f>
        <v>N_TP3400.VL.0084</v>
      </c>
      <c r="B9" s="411"/>
      <c r="C9" s="411"/>
      <c r="D9" s="411"/>
      <c r="E9" s="411"/>
      <c r="F9" s="411"/>
      <c r="G9" s="411"/>
      <c r="H9" s="411"/>
      <c r="I9" s="411"/>
      <c r="J9" s="411"/>
      <c r="K9" s="411"/>
      <c r="T9" s="243"/>
      <c r="U9" s="257"/>
      <c r="V9" s="257"/>
      <c r="W9" s="257"/>
      <c r="X9" s="257"/>
      <c r="Y9" s="257"/>
    </row>
    <row r="10" spans="1:53" ht="27.75" x14ac:dyDescent="0.4">
      <c r="A10" s="408" t="str">
        <f>'1. паспорт местоположение'!A13:C13</f>
        <v xml:space="preserve">         (идентификатор инвестиционного проекта)</v>
      </c>
      <c r="B10" s="408"/>
      <c r="C10" s="408"/>
      <c r="D10" s="408"/>
      <c r="E10" s="408"/>
      <c r="F10" s="408"/>
      <c r="G10" s="408"/>
      <c r="H10" s="408"/>
      <c r="I10" s="408"/>
      <c r="J10" s="408"/>
      <c r="K10" s="408"/>
      <c r="T10" s="246"/>
      <c r="U10" s="406"/>
      <c r="V10" s="406"/>
      <c r="W10" s="406"/>
      <c r="X10" s="243"/>
      <c r="Y10" s="243"/>
    </row>
    <row r="11" spans="1:53" ht="27.75" customHeight="1" x14ac:dyDescent="0.25">
      <c r="A11" s="258"/>
      <c r="K11" s="260"/>
      <c r="T11" s="247"/>
      <c r="U11" s="414"/>
      <c r="V11" s="414"/>
      <c r="W11" s="414"/>
      <c r="X11" s="414"/>
      <c r="Y11" s="247"/>
    </row>
    <row r="12" spans="1:53" ht="27.75" x14ac:dyDescent="0.4">
      <c r="A12" s="411"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2" s="411"/>
      <c r="C12" s="411"/>
      <c r="D12" s="411"/>
      <c r="E12" s="411"/>
      <c r="F12" s="411"/>
      <c r="G12" s="411"/>
      <c r="H12" s="411"/>
      <c r="I12" s="411"/>
      <c r="J12" s="411"/>
      <c r="K12" s="411"/>
      <c r="T12" s="243"/>
      <c r="U12" s="406"/>
      <c r="V12" s="406"/>
      <c r="W12" s="406"/>
      <c r="X12" s="243"/>
      <c r="Y12" s="243"/>
    </row>
    <row r="13" spans="1:53" ht="27.75" x14ac:dyDescent="0.4">
      <c r="A13" s="408" t="str">
        <f>'1. паспорт местоположение'!A16:C16</f>
        <v xml:space="preserve">         (наименование инвестиционного проекта)</v>
      </c>
      <c r="B13" s="408"/>
      <c r="C13" s="408"/>
      <c r="D13" s="408"/>
      <c r="E13" s="408"/>
      <c r="F13" s="408"/>
      <c r="G13" s="408"/>
      <c r="H13" s="408"/>
      <c r="I13" s="408"/>
      <c r="J13" s="408"/>
      <c r="K13" s="408"/>
      <c r="T13" s="243"/>
      <c r="U13" s="251"/>
      <c r="V13" s="251"/>
      <c r="W13" s="251"/>
      <c r="X13" s="243"/>
      <c r="Y13" s="243"/>
    </row>
    <row r="14" spans="1:53" ht="27.75" x14ac:dyDescent="0.4">
      <c r="A14" s="258"/>
      <c r="B14" s="261"/>
      <c r="K14" s="259"/>
      <c r="T14" s="243"/>
      <c r="U14" s="251"/>
      <c r="V14" s="251"/>
      <c r="W14" s="251"/>
      <c r="X14" s="243"/>
      <c r="Y14" s="243"/>
    </row>
    <row r="15" spans="1:53" ht="27.75" x14ac:dyDescent="0.4">
      <c r="A15" s="411" t="s">
        <v>377</v>
      </c>
      <c r="B15" s="411"/>
      <c r="C15" s="411"/>
      <c r="D15" s="411"/>
      <c r="E15" s="411"/>
      <c r="F15" s="411"/>
      <c r="G15" s="411"/>
      <c r="H15" s="411"/>
      <c r="I15" s="411"/>
      <c r="J15" s="411"/>
      <c r="K15" s="411"/>
      <c r="L15" s="261"/>
      <c r="M15" s="262"/>
      <c r="N15" s="261"/>
      <c r="O15" s="261"/>
      <c r="P15" s="261"/>
      <c r="Q15" s="261"/>
      <c r="R15" s="261"/>
      <c r="S15" s="261"/>
      <c r="T15" s="261"/>
      <c r="U15" s="251"/>
      <c r="V15" s="251"/>
      <c r="W15" s="251"/>
      <c r="X15" s="25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c r="AW15" s="261"/>
      <c r="AX15" s="261"/>
      <c r="AY15" s="261"/>
      <c r="AZ15" s="261"/>
      <c r="BA15" s="261"/>
    </row>
    <row r="16" spans="1:53" ht="27.75" x14ac:dyDescent="0.4">
      <c r="D16" s="263"/>
      <c r="U16" s="243"/>
      <c r="V16" s="243"/>
      <c r="W16" s="243"/>
      <c r="X16" s="243"/>
      <c r="Y16" s="243"/>
    </row>
    <row r="17" spans="1:14" ht="16.5" thickBot="1" x14ac:dyDescent="0.3">
      <c r="A17" s="264" t="s">
        <v>253</v>
      </c>
      <c r="B17" s="264" t="s">
        <v>0</v>
      </c>
      <c r="D17" s="265"/>
      <c r="E17" s="266"/>
      <c r="F17" s="266"/>
      <c r="G17" s="266"/>
      <c r="H17" s="266"/>
    </row>
    <row r="18" spans="1:14" x14ac:dyDescent="0.25">
      <c r="A18" s="267" t="s">
        <v>448</v>
      </c>
      <c r="B18" s="268">
        <v>1516129.3</v>
      </c>
    </row>
    <row r="19" spans="1:14" x14ac:dyDescent="0.25">
      <c r="A19" s="269" t="s">
        <v>251</v>
      </c>
      <c r="B19" s="270"/>
    </row>
    <row r="20" spans="1:14" x14ac:dyDescent="0.25">
      <c r="A20" s="269" t="s">
        <v>249</v>
      </c>
      <c r="B20" s="270">
        <v>50</v>
      </c>
      <c r="D20" s="263" t="s">
        <v>252</v>
      </c>
      <c r="E20" s="271"/>
      <c r="F20" s="271"/>
    </row>
    <row r="21" spans="1:14" ht="16.5" thickBot="1" x14ac:dyDescent="0.3">
      <c r="A21" s="272" t="s">
        <v>247</v>
      </c>
      <c r="B21" s="273">
        <v>1</v>
      </c>
      <c r="D21" s="412" t="s">
        <v>250</v>
      </c>
      <c r="E21" s="412"/>
      <c r="F21" s="274">
        <v>0</v>
      </c>
      <c r="K21" s="275"/>
      <c r="N21" s="276"/>
    </row>
    <row r="22" spans="1:14" x14ac:dyDescent="0.25">
      <c r="A22" s="267" t="s">
        <v>246</v>
      </c>
      <c r="B22" s="277">
        <v>0</v>
      </c>
      <c r="D22" s="412" t="s">
        <v>248</v>
      </c>
      <c r="E22" s="412"/>
      <c r="F22" s="274" t="s">
        <v>485</v>
      </c>
      <c r="K22" s="275"/>
    </row>
    <row r="23" spans="1:14" x14ac:dyDescent="0.25">
      <c r="A23" s="269" t="s">
        <v>449</v>
      </c>
      <c r="B23" s="278">
        <v>1</v>
      </c>
      <c r="D23" s="412" t="s">
        <v>450</v>
      </c>
      <c r="E23" s="412"/>
      <c r="F23" s="279">
        <v>691789.3</v>
      </c>
      <c r="K23" s="275"/>
    </row>
    <row r="24" spans="1:14" x14ac:dyDescent="0.25">
      <c r="A24" s="269" t="s">
        <v>245</v>
      </c>
      <c r="B24" s="278">
        <v>1</v>
      </c>
      <c r="D24" s="412" t="s">
        <v>451</v>
      </c>
      <c r="E24" s="412"/>
      <c r="F24" s="280" t="s">
        <v>486</v>
      </c>
      <c r="K24" s="275"/>
    </row>
    <row r="25" spans="1:14" x14ac:dyDescent="0.25">
      <c r="A25" s="269" t="s">
        <v>224</v>
      </c>
      <c r="B25" s="278">
        <v>0</v>
      </c>
    </row>
    <row r="26" spans="1:14" x14ac:dyDescent="0.25">
      <c r="A26" s="269" t="s">
        <v>244</v>
      </c>
      <c r="B26" s="278">
        <v>1</v>
      </c>
    </row>
    <row r="27" spans="1:14" x14ac:dyDescent="0.25">
      <c r="A27" s="269" t="s">
        <v>243</v>
      </c>
      <c r="B27" s="278">
        <v>1</v>
      </c>
    </row>
    <row r="28" spans="1:14" x14ac:dyDescent="0.25">
      <c r="A28" s="281" t="s">
        <v>452</v>
      </c>
      <c r="B28" s="282">
        <v>2.1999999999999999E-2</v>
      </c>
    </row>
    <row r="29" spans="1:14" ht="16.5" thickBot="1" x14ac:dyDescent="0.3">
      <c r="A29" s="272" t="s">
        <v>217</v>
      </c>
      <c r="B29" s="283">
        <v>0.2</v>
      </c>
    </row>
    <row r="30" spans="1:14" x14ac:dyDescent="0.25">
      <c r="A30" s="267" t="s">
        <v>453</v>
      </c>
      <c r="B30" s="277">
        <v>0</v>
      </c>
    </row>
    <row r="31" spans="1:14" x14ac:dyDescent="0.25">
      <c r="A31" s="269" t="s">
        <v>242</v>
      </c>
      <c r="B31" s="278"/>
    </row>
    <row r="32" spans="1:14" ht="16.5" thickBot="1" x14ac:dyDescent="0.3">
      <c r="A32" s="281" t="s">
        <v>241</v>
      </c>
      <c r="B32" s="284">
        <v>0</v>
      </c>
    </row>
    <row r="33" spans="1:53" x14ac:dyDescent="0.25">
      <c r="A33" s="285" t="s">
        <v>454</v>
      </c>
      <c r="B33" s="286">
        <v>0</v>
      </c>
    </row>
    <row r="34" spans="1:53" x14ac:dyDescent="0.25">
      <c r="A34" s="287" t="s">
        <v>240</v>
      </c>
      <c r="B34" s="288">
        <v>0</v>
      </c>
    </row>
    <row r="35" spans="1:53" x14ac:dyDescent="0.25">
      <c r="A35" s="287" t="s">
        <v>239</v>
      </c>
      <c r="B35" s="289">
        <v>0</v>
      </c>
    </row>
    <row r="36" spans="1:53" x14ac:dyDescent="0.25">
      <c r="A36" s="287" t="s">
        <v>238</v>
      </c>
      <c r="B36" s="289">
        <v>0</v>
      </c>
      <c r="Z36" s="290"/>
    </row>
    <row r="37" spans="1:53" x14ac:dyDescent="0.25">
      <c r="A37" s="287" t="s">
        <v>237</v>
      </c>
      <c r="B37" s="289">
        <v>0.13500000000000001</v>
      </c>
      <c r="U37" s="291"/>
      <c r="V37" s="291"/>
      <c r="W37" s="291"/>
      <c r="X37" s="291"/>
      <c r="Y37" s="291"/>
      <c r="Z37" s="291"/>
    </row>
    <row r="38" spans="1:53" x14ac:dyDescent="0.25">
      <c r="A38" s="287" t="s">
        <v>236</v>
      </c>
      <c r="B38" s="289">
        <v>1</v>
      </c>
    </row>
    <row r="39" spans="1:53" ht="16.5" thickBot="1" x14ac:dyDescent="0.3">
      <c r="A39" s="292" t="s">
        <v>455</v>
      </c>
      <c r="B39" s="293">
        <v>0.13500000000000001</v>
      </c>
    </row>
    <row r="40" spans="1:53" ht="31.5" x14ac:dyDescent="0.25">
      <c r="A40" s="294" t="s">
        <v>235</v>
      </c>
      <c r="B40" s="295" t="s">
        <v>484</v>
      </c>
      <c r="C40" s="296">
        <v>2023</v>
      </c>
      <c r="D40" s="297">
        <v>2024</v>
      </c>
      <c r="E40" s="297">
        <v>2025</v>
      </c>
      <c r="F40" s="297">
        <v>2026</v>
      </c>
      <c r="G40" s="297">
        <v>2027</v>
      </c>
      <c r="H40" s="297">
        <v>2028</v>
      </c>
      <c r="I40" s="297">
        <v>2029</v>
      </c>
      <c r="J40" s="297">
        <v>2030</v>
      </c>
      <c r="K40" s="297">
        <v>2031</v>
      </c>
      <c r="L40" s="297">
        <v>2032</v>
      </c>
      <c r="M40" s="298">
        <v>2033</v>
      </c>
      <c r="N40" s="297">
        <v>2034</v>
      </c>
      <c r="O40" s="297">
        <v>2035</v>
      </c>
      <c r="P40" s="297">
        <v>2036</v>
      </c>
      <c r="Q40" s="297">
        <v>2037</v>
      </c>
      <c r="R40" s="297">
        <v>2038</v>
      </c>
      <c r="S40" s="297">
        <v>2039</v>
      </c>
      <c r="T40" s="297">
        <v>2040</v>
      </c>
      <c r="U40" s="297">
        <v>2041</v>
      </c>
      <c r="V40" s="297">
        <v>2042</v>
      </c>
      <c r="W40" s="297">
        <v>2043</v>
      </c>
      <c r="X40" s="297">
        <v>2044</v>
      </c>
      <c r="Y40" s="297">
        <v>2045</v>
      </c>
      <c r="Z40" s="297">
        <v>2046</v>
      </c>
      <c r="AA40" s="297">
        <v>2047</v>
      </c>
      <c r="AB40" s="297">
        <v>2048</v>
      </c>
      <c r="AC40" s="297">
        <v>2049</v>
      </c>
      <c r="AD40" s="297">
        <v>2050</v>
      </c>
      <c r="AE40" s="297">
        <v>2051</v>
      </c>
      <c r="AF40" s="297">
        <v>2052</v>
      </c>
      <c r="AG40" s="297">
        <v>2053</v>
      </c>
      <c r="AH40" s="297">
        <v>2054</v>
      </c>
      <c r="AI40" s="297">
        <v>2055</v>
      </c>
      <c r="AJ40" s="297">
        <v>2056</v>
      </c>
      <c r="AK40" s="297">
        <v>2057</v>
      </c>
      <c r="AL40" s="297">
        <v>2058</v>
      </c>
      <c r="AM40" s="297">
        <v>2059</v>
      </c>
      <c r="AN40" s="297">
        <v>2060</v>
      </c>
      <c r="AO40" s="297">
        <v>2061</v>
      </c>
      <c r="AP40" s="297">
        <v>2062</v>
      </c>
      <c r="AQ40" s="297">
        <v>2063</v>
      </c>
      <c r="AR40" s="297">
        <v>2064</v>
      </c>
      <c r="AS40" s="297">
        <v>2065</v>
      </c>
      <c r="AT40" s="297">
        <v>2066</v>
      </c>
      <c r="AU40" s="297">
        <v>2067</v>
      </c>
      <c r="AV40" s="297">
        <v>2068</v>
      </c>
      <c r="AW40" s="297">
        <v>2069</v>
      </c>
      <c r="AX40" s="297">
        <v>2070</v>
      </c>
      <c r="AY40" s="297">
        <v>2071</v>
      </c>
      <c r="AZ40" s="297">
        <v>2072</v>
      </c>
    </row>
    <row r="41" spans="1:53" outlineLevel="1" x14ac:dyDescent="0.25">
      <c r="A41" s="299" t="s">
        <v>234</v>
      </c>
      <c r="B41" s="300">
        <v>4.2999999999999997E-2</v>
      </c>
      <c r="C41" s="300">
        <v>0.04</v>
      </c>
      <c r="D41" s="300">
        <v>0.04</v>
      </c>
      <c r="E41" s="300">
        <v>0.04</v>
      </c>
      <c r="F41" s="300">
        <v>0.04</v>
      </c>
      <c r="G41" s="300">
        <v>0.04</v>
      </c>
      <c r="H41" s="300">
        <v>0.04</v>
      </c>
      <c r="I41" s="300">
        <v>0.04</v>
      </c>
      <c r="J41" s="300">
        <v>0.04</v>
      </c>
      <c r="K41" s="300">
        <v>0.04</v>
      </c>
      <c r="L41" s="300">
        <v>0.04</v>
      </c>
      <c r="M41" s="300">
        <v>0.04</v>
      </c>
      <c r="N41" s="300">
        <v>0.04</v>
      </c>
      <c r="O41" s="300">
        <v>0.04</v>
      </c>
      <c r="P41" s="300">
        <v>0.04</v>
      </c>
      <c r="Q41" s="300">
        <v>0.04</v>
      </c>
      <c r="R41" s="300">
        <v>0.04</v>
      </c>
      <c r="S41" s="300">
        <v>0.04</v>
      </c>
      <c r="T41" s="300">
        <v>0.04</v>
      </c>
      <c r="U41" s="300">
        <v>0.04</v>
      </c>
      <c r="V41" s="300">
        <v>0.04</v>
      </c>
      <c r="W41" s="300">
        <v>0.04</v>
      </c>
      <c r="X41" s="300">
        <v>0.04</v>
      </c>
      <c r="Y41" s="300">
        <v>0.04</v>
      </c>
      <c r="Z41" s="300">
        <v>0.04</v>
      </c>
      <c r="AA41" s="300">
        <v>0.04</v>
      </c>
      <c r="AB41" s="300">
        <v>0.04</v>
      </c>
      <c r="AC41" s="300">
        <v>0.04</v>
      </c>
      <c r="AD41" s="300">
        <v>0.04</v>
      </c>
      <c r="AE41" s="300">
        <v>0.04</v>
      </c>
      <c r="AF41" s="300">
        <v>0.04</v>
      </c>
      <c r="AG41" s="300">
        <v>0.04</v>
      </c>
      <c r="AH41" s="300">
        <v>0.04</v>
      </c>
      <c r="AI41" s="300">
        <v>0.04</v>
      </c>
      <c r="AJ41" s="300">
        <v>0.04</v>
      </c>
      <c r="AK41" s="300">
        <v>0.04</v>
      </c>
      <c r="AL41" s="300">
        <v>0.04</v>
      </c>
      <c r="AM41" s="300">
        <v>0.04</v>
      </c>
      <c r="AN41" s="300">
        <v>0.04</v>
      </c>
      <c r="AO41" s="300">
        <v>0.04</v>
      </c>
      <c r="AP41" s="300">
        <v>0.04</v>
      </c>
      <c r="AQ41" s="300">
        <v>0.04</v>
      </c>
      <c r="AR41" s="300">
        <v>0.04</v>
      </c>
      <c r="AS41" s="300">
        <v>0.04</v>
      </c>
      <c r="AT41" s="300">
        <v>0.04</v>
      </c>
      <c r="AU41" s="300">
        <v>0.04</v>
      </c>
      <c r="AV41" s="300">
        <v>0.04</v>
      </c>
      <c r="AW41" s="300">
        <v>0.04</v>
      </c>
      <c r="AX41" s="300">
        <v>0.04</v>
      </c>
      <c r="AY41" s="300">
        <v>0.04</v>
      </c>
      <c r="AZ41" s="300">
        <v>0.04</v>
      </c>
    </row>
    <row r="42" spans="1:53" outlineLevel="1" x14ac:dyDescent="0.25">
      <c r="A42" s="299" t="s">
        <v>233</v>
      </c>
      <c r="B42" s="300">
        <v>4.2999999999999997E-2</v>
      </c>
      <c r="C42" s="300">
        <v>8.4719999999999906E-2</v>
      </c>
      <c r="D42" s="300">
        <v>0.12810879999999991</v>
      </c>
      <c r="E42" s="300">
        <v>0.17323315199999989</v>
      </c>
      <c r="F42" s="300">
        <v>0.22016247808</v>
      </c>
      <c r="G42" s="300">
        <v>0.26896897720320001</v>
      </c>
      <c r="H42" s="300">
        <v>0.319727736291328</v>
      </c>
      <c r="I42" s="300">
        <v>0.37251684574298127</v>
      </c>
      <c r="J42" s="300">
        <v>0.42741751957270058</v>
      </c>
      <c r="K42" s="300">
        <v>0.48451422035560876</v>
      </c>
      <c r="L42" s="300">
        <v>0.54389478916983314</v>
      </c>
      <c r="M42" s="301">
        <v>0.60565058073662659</v>
      </c>
      <c r="N42" s="300">
        <v>0.66987660396609172</v>
      </c>
      <c r="O42" s="300">
        <v>0.73667166812473539</v>
      </c>
      <c r="P42" s="300">
        <v>0.80613853484972497</v>
      </c>
      <c r="Q42" s="300">
        <v>0.87838407624371406</v>
      </c>
      <c r="R42" s="300">
        <v>0.95351943929346272</v>
      </c>
      <c r="S42" s="300">
        <v>1.0316602168652014</v>
      </c>
      <c r="T42" s="300">
        <v>1.1129266255398096</v>
      </c>
      <c r="U42" s="300">
        <v>1.1974436905614021</v>
      </c>
      <c r="V42" s="300">
        <v>1.2853414381838584</v>
      </c>
      <c r="W42" s="300">
        <v>1.3767550957112129</v>
      </c>
      <c r="X42" s="300">
        <v>1.4718252995396615</v>
      </c>
      <c r="Y42" s="300">
        <v>1.5706983115212481</v>
      </c>
      <c r="Z42" s="300">
        <v>1.6735262439820979</v>
      </c>
      <c r="AA42" s="300">
        <v>1.7804672937413821</v>
      </c>
      <c r="AB42" s="300">
        <v>1.8916859854910375</v>
      </c>
      <c r="AC42" s="300">
        <v>2.0073534249106793</v>
      </c>
      <c r="AD42" s="300">
        <v>2.1276475619071067</v>
      </c>
      <c r="AE42" s="300">
        <v>2.2527534643833911</v>
      </c>
      <c r="AF42" s="300">
        <v>2.3828636029587269</v>
      </c>
      <c r="AG42" s="300">
        <v>2.5181781470770761</v>
      </c>
      <c r="AH42" s="300">
        <v>2.6589052729601592</v>
      </c>
      <c r="AI42" s="300">
        <v>2.8052614838785659</v>
      </c>
      <c r="AJ42" s="300">
        <v>2.9574719432337089</v>
      </c>
      <c r="AK42" s="300">
        <v>3.115770820963057</v>
      </c>
      <c r="AL42" s="300">
        <v>3.2804016538015794</v>
      </c>
      <c r="AM42" s="300">
        <v>3.4516177199536431</v>
      </c>
      <c r="AN42" s="300">
        <v>3.6296824287517886</v>
      </c>
      <c r="AO42" s="300">
        <v>3.8148697259018602</v>
      </c>
      <c r="AP42" s="300">
        <v>4.0074645149379347</v>
      </c>
      <c r="AQ42" s="300">
        <v>4.2077630955354524</v>
      </c>
      <c r="AR42" s="300">
        <v>4.4160736193568706</v>
      </c>
      <c r="AS42" s="300">
        <v>4.6327165641311456</v>
      </c>
      <c r="AT42" s="300">
        <v>4.8580252266963919</v>
      </c>
      <c r="AU42" s="300">
        <v>5.0923462357642482</v>
      </c>
      <c r="AV42" s="300">
        <v>5.336040085194818</v>
      </c>
      <c r="AW42" s="300">
        <v>5.5894816886026106</v>
      </c>
      <c r="AX42" s="300">
        <v>5.8530609561467157</v>
      </c>
      <c r="AY42" s="300">
        <v>6.1271833943925849</v>
      </c>
      <c r="AZ42" s="300">
        <v>6.4122707301682889</v>
      </c>
    </row>
    <row r="43" spans="1:53" s="263" customFormat="1" ht="16.5" thickBot="1" x14ac:dyDescent="0.3">
      <c r="A43" s="302" t="s">
        <v>456</v>
      </c>
      <c r="B43" s="303">
        <v>1516129.3</v>
      </c>
      <c r="C43" s="303">
        <v>17954.125199999999</v>
      </c>
      <c r="D43" s="303">
        <v>17772.770399999998</v>
      </c>
      <c r="E43" s="303">
        <v>17591.4156</v>
      </c>
      <c r="F43" s="303">
        <v>17410.060799999999</v>
      </c>
      <c r="G43" s="303">
        <v>17228.705999999998</v>
      </c>
      <c r="H43" s="303">
        <v>17047.351199999997</v>
      </c>
      <c r="I43" s="303">
        <v>16865.996399999996</v>
      </c>
      <c r="J43" s="303">
        <v>16684.641599999999</v>
      </c>
      <c r="K43" s="303">
        <v>16503.286799999998</v>
      </c>
      <c r="L43" s="303">
        <v>16321.932000000001</v>
      </c>
      <c r="M43" s="304">
        <v>16140.5772</v>
      </c>
      <c r="N43" s="303">
        <v>15959.222400000001</v>
      </c>
      <c r="O43" s="303">
        <v>15777.8676</v>
      </c>
      <c r="P43" s="303">
        <v>15596.5128</v>
      </c>
      <c r="Q43" s="303">
        <v>15415.157999999999</v>
      </c>
      <c r="R43" s="303">
        <v>15233.8032</v>
      </c>
      <c r="S43" s="303">
        <v>15052.448400000001</v>
      </c>
      <c r="T43" s="303">
        <v>14871.0936</v>
      </c>
      <c r="U43" s="303">
        <v>14689.738799999999</v>
      </c>
      <c r="V43" s="303">
        <v>14508.384</v>
      </c>
      <c r="W43" s="303">
        <v>14327.029200000001</v>
      </c>
      <c r="X43" s="303">
        <v>14145.6744</v>
      </c>
      <c r="Y43" s="303">
        <v>13964.319600000001</v>
      </c>
      <c r="Z43" s="303">
        <v>13782.964800000002</v>
      </c>
      <c r="AA43" s="303">
        <v>13601.610000000002</v>
      </c>
      <c r="AB43" s="303">
        <v>13420.255200000001</v>
      </c>
      <c r="AC43" s="303">
        <v>13238.9004</v>
      </c>
      <c r="AD43" s="303">
        <v>13057.545599999999</v>
      </c>
      <c r="AE43" s="303">
        <v>12876.190800000002</v>
      </c>
      <c r="AF43" s="303">
        <v>12694.836000000001</v>
      </c>
      <c r="AG43" s="303">
        <v>12513.481200000002</v>
      </c>
      <c r="AH43" s="303">
        <v>12332.126400000003</v>
      </c>
      <c r="AI43" s="303">
        <v>12150.7716</v>
      </c>
      <c r="AJ43" s="303">
        <v>11969.416800000003</v>
      </c>
      <c r="AK43" s="303">
        <v>11788.062</v>
      </c>
      <c r="AL43" s="303">
        <v>11606.707200000001</v>
      </c>
      <c r="AM43" s="303">
        <v>11425.3524</v>
      </c>
      <c r="AN43" s="303">
        <v>11243.997599999999</v>
      </c>
      <c r="AO43" s="303">
        <v>11062.642799999998</v>
      </c>
      <c r="AP43" s="303">
        <v>10881.287999999999</v>
      </c>
      <c r="AQ43" s="303">
        <v>10699.933199999998</v>
      </c>
      <c r="AR43" s="303">
        <v>10518.578399999997</v>
      </c>
      <c r="AS43" s="303">
        <v>10337.223599999996</v>
      </c>
      <c r="AT43" s="303">
        <v>10155.868799999997</v>
      </c>
      <c r="AU43" s="303">
        <v>9974.5139999999956</v>
      </c>
      <c r="AV43" s="303">
        <v>9793.1591999999946</v>
      </c>
      <c r="AW43" s="303">
        <v>9611.8043999999954</v>
      </c>
      <c r="AX43" s="303">
        <v>9430.4495999999945</v>
      </c>
      <c r="AY43" s="303">
        <v>9249.0947999999935</v>
      </c>
      <c r="AZ43" s="303">
        <v>9067.7399999999925</v>
      </c>
    </row>
    <row r="44" spans="1:53" x14ac:dyDescent="0.25">
      <c r="A44" s="252" t="s">
        <v>457</v>
      </c>
      <c r="B44" s="252">
        <v>1516.1293000000001</v>
      </c>
      <c r="C44" s="252">
        <v>17.9541252</v>
      </c>
      <c r="D44" s="252">
        <v>17.772770399999999</v>
      </c>
      <c r="E44" s="252">
        <v>17.591415600000001</v>
      </c>
      <c r="F44" s="252">
        <v>17.4100608</v>
      </c>
      <c r="G44" s="252">
        <v>17.228705999999999</v>
      </c>
      <c r="H44" s="252">
        <v>17.047351199999998</v>
      </c>
      <c r="I44" s="252">
        <v>16.865996399999997</v>
      </c>
      <c r="J44" s="252">
        <v>16.684641599999999</v>
      </c>
      <c r="K44" s="252">
        <v>16.503286799999998</v>
      </c>
      <c r="L44" s="252">
        <v>16.321932</v>
      </c>
      <c r="M44" s="252">
        <v>16.140577199999999</v>
      </c>
      <c r="N44" s="252">
        <v>15.9592224</v>
      </c>
      <c r="O44" s="252">
        <v>15.7778676</v>
      </c>
      <c r="P44" s="252">
        <v>15.596512800000001</v>
      </c>
      <c r="Q44" s="252">
        <v>15.415158</v>
      </c>
      <c r="R44" s="252">
        <v>15.233803200000001</v>
      </c>
      <c r="S44" s="252">
        <v>15.052448400000001</v>
      </c>
      <c r="T44" s="252">
        <v>14.8710936</v>
      </c>
      <c r="U44" s="252">
        <v>14.689738799999999</v>
      </c>
      <c r="V44" s="252">
        <v>14.508384</v>
      </c>
      <c r="W44" s="252">
        <v>14.3270292</v>
      </c>
      <c r="X44" s="252">
        <v>14.145674400000001</v>
      </c>
      <c r="Y44" s="252">
        <v>13.964319600000001</v>
      </c>
      <c r="Z44" s="252">
        <v>13.782964800000002</v>
      </c>
      <c r="AA44" s="252">
        <v>13.601610000000003</v>
      </c>
      <c r="AB44" s="252">
        <v>13.420255200000001</v>
      </c>
      <c r="AC44" s="252">
        <v>13.2389004</v>
      </c>
      <c r="AD44" s="252">
        <v>13.057545599999999</v>
      </c>
      <c r="AE44" s="252">
        <v>12.876190800000002</v>
      </c>
      <c r="AF44" s="252">
        <v>12.694836</v>
      </c>
      <c r="AG44" s="252">
        <v>12.513481200000003</v>
      </c>
      <c r="AH44" s="252">
        <v>12.332126400000003</v>
      </c>
      <c r="AI44" s="252">
        <v>12.150771600000001</v>
      </c>
      <c r="AJ44" s="252">
        <v>11.969416800000003</v>
      </c>
      <c r="AK44" s="252">
        <v>11.788062</v>
      </c>
      <c r="AL44" s="252">
        <v>11.606707200000001</v>
      </c>
      <c r="AM44" s="252">
        <v>11.4253524</v>
      </c>
      <c r="AN44" s="252">
        <v>11.243997599999998</v>
      </c>
      <c r="AO44" s="252">
        <v>11.062642799999997</v>
      </c>
      <c r="AP44" s="252">
        <v>10.881287999999998</v>
      </c>
      <c r="AQ44" s="252">
        <v>10.699933199999998</v>
      </c>
      <c r="AR44" s="252">
        <v>10.518578399999997</v>
      </c>
      <c r="AS44" s="252">
        <v>10.337223599999996</v>
      </c>
      <c r="AT44" s="252">
        <v>10.155868799999997</v>
      </c>
      <c r="AU44" s="252">
        <v>9.9745139999999957</v>
      </c>
      <c r="AV44" s="252">
        <v>9.7931591999999945</v>
      </c>
      <c r="AW44" s="252">
        <v>9.6118043999999951</v>
      </c>
      <c r="AX44" s="252">
        <v>9.430449599999994</v>
      </c>
      <c r="AY44" s="252">
        <v>9.2490947999999928</v>
      </c>
      <c r="AZ44" s="252">
        <v>9.0677399999999917</v>
      </c>
      <c r="BA44" s="252">
        <v>0</v>
      </c>
    </row>
    <row r="45" spans="1:53" x14ac:dyDescent="0.25">
      <c r="A45" s="252" t="s">
        <v>458</v>
      </c>
      <c r="B45" s="252">
        <v>0</v>
      </c>
      <c r="C45" s="252">
        <v>0</v>
      </c>
      <c r="D45" s="252">
        <v>0</v>
      </c>
      <c r="E45" s="252">
        <v>0</v>
      </c>
      <c r="F45" s="252">
        <v>0</v>
      </c>
      <c r="G45" s="252">
        <v>0</v>
      </c>
      <c r="H45" s="252">
        <v>0</v>
      </c>
      <c r="I45" s="252">
        <v>0</v>
      </c>
      <c r="J45" s="252">
        <v>0</v>
      </c>
      <c r="K45" s="252">
        <v>0</v>
      </c>
      <c r="L45" s="252">
        <v>0</v>
      </c>
      <c r="M45" s="253">
        <v>0</v>
      </c>
      <c r="N45" s="252">
        <v>0</v>
      </c>
      <c r="O45" s="252">
        <v>0</v>
      </c>
      <c r="P45" s="252">
        <v>0</v>
      </c>
      <c r="Q45" s="252">
        <v>0</v>
      </c>
      <c r="R45" s="252">
        <v>0</v>
      </c>
      <c r="S45" s="252">
        <v>0</v>
      </c>
      <c r="T45" s="252">
        <v>0</v>
      </c>
      <c r="U45" s="252">
        <v>0</v>
      </c>
      <c r="V45" s="252">
        <v>0</v>
      </c>
      <c r="W45" s="252">
        <v>0</v>
      </c>
      <c r="X45" s="252">
        <v>0</v>
      </c>
      <c r="Y45" s="252">
        <v>0</v>
      </c>
      <c r="Z45" s="252">
        <v>0</v>
      </c>
      <c r="AA45" s="252">
        <v>0</v>
      </c>
      <c r="AB45" s="252">
        <v>0</v>
      </c>
      <c r="AC45" s="252">
        <v>0</v>
      </c>
      <c r="AD45" s="252">
        <v>0</v>
      </c>
      <c r="AE45" s="252">
        <v>0</v>
      </c>
      <c r="AF45" s="252">
        <v>0</v>
      </c>
      <c r="AG45" s="252">
        <v>0</v>
      </c>
      <c r="AH45" s="252">
        <v>0</v>
      </c>
      <c r="AI45" s="252">
        <v>0</v>
      </c>
      <c r="AJ45" s="252">
        <v>0</v>
      </c>
      <c r="AK45" s="252">
        <v>0</v>
      </c>
      <c r="AL45" s="252">
        <v>0</v>
      </c>
      <c r="AM45" s="252">
        <v>0</v>
      </c>
      <c r="AN45" s="252">
        <v>0</v>
      </c>
      <c r="AO45" s="252">
        <v>0</v>
      </c>
      <c r="AP45" s="252">
        <v>0</v>
      </c>
      <c r="AQ45" s="252">
        <v>0</v>
      </c>
      <c r="AR45" s="252">
        <v>0</v>
      </c>
      <c r="AS45" s="252">
        <v>0</v>
      </c>
      <c r="AT45" s="252">
        <v>0</v>
      </c>
      <c r="AU45" s="252">
        <v>0</v>
      </c>
      <c r="AV45" s="252">
        <v>0</v>
      </c>
      <c r="AW45" s="252">
        <v>0</v>
      </c>
      <c r="AX45" s="252">
        <v>0</v>
      </c>
      <c r="AY45" s="252">
        <v>0</v>
      </c>
      <c r="AZ45" s="252">
        <v>0</v>
      </c>
      <c r="BA45" s="252">
        <v>0</v>
      </c>
    </row>
    <row r="46" spans="1:53" ht="13.5" customHeight="1" x14ac:dyDescent="0.25">
      <c r="A46" s="252" t="s">
        <v>459</v>
      </c>
      <c r="B46" s="252">
        <v>0</v>
      </c>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c r="AW46" s="305"/>
      <c r="AX46" s="305"/>
      <c r="AY46" s="305"/>
      <c r="AZ46" s="305"/>
      <c r="BA46" s="252">
        <v>0</v>
      </c>
    </row>
    <row r="48" spans="1:53" x14ac:dyDescent="0.25">
      <c r="M48" s="252"/>
    </row>
    <row r="49" spans="1:52" s="306" customFormat="1" ht="16.5" thickBot="1" x14ac:dyDescent="0.3">
      <c r="M49" s="307"/>
    </row>
    <row r="50" spans="1:52" ht="31.5" x14ac:dyDescent="0.25">
      <c r="A50" s="308" t="s">
        <v>232</v>
      </c>
      <c r="B50" s="295" t="s">
        <v>484</v>
      </c>
      <c r="C50" s="295">
        <v>2023</v>
      </c>
      <c r="D50" s="295">
        <v>2024</v>
      </c>
      <c r="E50" s="295">
        <v>2025</v>
      </c>
      <c r="F50" s="295">
        <v>2026</v>
      </c>
      <c r="G50" s="295">
        <v>2027</v>
      </c>
      <c r="H50" s="295">
        <v>2028</v>
      </c>
      <c r="I50" s="295">
        <v>2029</v>
      </c>
      <c r="J50" s="295">
        <v>2030</v>
      </c>
      <c r="K50" s="295">
        <v>2031</v>
      </c>
      <c r="L50" s="295">
        <v>2032</v>
      </c>
      <c r="M50" s="309">
        <v>2033</v>
      </c>
      <c r="N50" s="295">
        <v>2034</v>
      </c>
      <c r="O50" s="295">
        <v>2035</v>
      </c>
      <c r="P50" s="295">
        <v>2036</v>
      </c>
      <c r="Q50" s="295">
        <v>2037</v>
      </c>
      <c r="R50" s="295">
        <v>2038</v>
      </c>
      <c r="S50" s="295">
        <v>2039</v>
      </c>
      <c r="T50" s="295">
        <v>2040</v>
      </c>
      <c r="U50" s="295">
        <v>2041</v>
      </c>
      <c r="V50" s="295">
        <v>2042</v>
      </c>
      <c r="W50" s="295">
        <v>2043</v>
      </c>
      <c r="X50" s="295">
        <v>2044</v>
      </c>
      <c r="Y50" s="295">
        <v>2045</v>
      </c>
      <c r="Z50" s="295">
        <v>2046</v>
      </c>
      <c r="AA50" s="295">
        <v>2047</v>
      </c>
      <c r="AB50" s="295">
        <v>2048</v>
      </c>
      <c r="AC50" s="295">
        <v>2049</v>
      </c>
      <c r="AD50" s="295">
        <v>2050</v>
      </c>
      <c r="AE50" s="295">
        <v>2051</v>
      </c>
      <c r="AF50" s="295">
        <v>2052</v>
      </c>
      <c r="AG50" s="295">
        <v>2053</v>
      </c>
      <c r="AH50" s="295">
        <v>2054</v>
      </c>
      <c r="AI50" s="295">
        <v>2055</v>
      </c>
      <c r="AJ50" s="295">
        <v>2056</v>
      </c>
      <c r="AK50" s="295">
        <v>2057</v>
      </c>
      <c r="AL50" s="295">
        <v>2058</v>
      </c>
      <c r="AM50" s="295">
        <v>2059</v>
      </c>
      <c r="AN50" s="295">
        <v>2060</v>
      </c>
      <c r="AO50" s="295">
        <v>2061</v>
      </c>
      <c r="AP50" s="295">
        <v>2062</v>
      </c>
      <c r="AQ50" s="295">
        <v>2063</v>
      </c>
      <c r="AR50" s="295">
        <v>2064</v>
      </c>
      <c r="AS50" s="295">
        <v>2065</v>
      </c>
      <c r="AT50" s="295">
        <v>2066</v>
      </c>
      <c r="AU50" s="295">
        <v>2067</v>
      </c>
      <c r="AV50" s="295">
        <v>2068</v>
      </c>
      <c r="AW50" s="295">
        <v>2069</v>
      </c>
      <c r="AX50" s="295">
        <v>2070</v>
      </c>
      <c r="AY50" s="295">
        <v>2071</v>
      </c>
      <c r="AZ50" s="295">
        <v>2072</v>
      </c>
    </row>
    <row r="51" spans="1:52" x14ac:dyDescent="0.25">
      <c r="A51" s="310" t="s">
        <v>231</v>
      </c>
      <c r="B51" s="311">
        <v>0</v>
      </c>
      <c r="C51" s="311">
        <v>0</v>
      </c>
      <c r="D51" s="311">
        <v>0</v>
      </c>
      <c r="E51" s="311">
        <v>0</v>
      </c>
      <c r="F51" s="311">
        <v>0</v>
      </c>
      <c r="G51" s="311">
        <v>0</v>
      </c>
      <c r="H51" s="311">
        <v>0</v>
      </c>
      <c r="I51" s="311">
        <v>0</v>
      </c>
      <c r="J51" s="311">
        <v>0</v>
      </c>
      <c r="K51" s="311">
        <v>0</v>
      </c>
      <c r="L51" s="311">
        <v>0</v>
      </c>
      <c r="M51" s="312">
        <v>0</v>
      </c>
      <c r="N51" s="311">
        <v>0</v>
      </c>
      <c r="O51" s="311">
        <v>0</v>
      </c>
      <c r="P51" s="311">
        <v>0</v>
      </c>
      <c r="Q51" s="311">
        <v>0</v>
      </c>
      <c r="R51" s="311">
        <v>0</v>
      </c>
      <c r="S51" s="311">
        <v>0</v>
      </c>
      <c r="T51" s="311">
        <v>0</v>
      </c>
      <c r="U51" s="311">
        <v>0</v>
      </c>
      <c r="V51" s="311">
        <v>0</v>
      </c>
      <c r="W51" s="311">
        <v>0</v>
      </c>
      <c r="X51" s="311">
        <v>0</v>
      </c>
      <c r="Y51" s="311">
        <v>0</v>
      </c>
      <c r="Z51" s="311">
        <v>0</v>
      </c>
      <c r="AA51" s="311">
        <v>0</v>
      </c>
      <c r="AB51" s="311">
        <v>0</v>
      </c>
      <c r="AC51" s="311">
        <v>0</v>
      </c>
      <c r="AD51" s="311">
        <v>0</v>
      </c>
      <c r="AE51" s="311">
        <v>0</v>
      </c>
      <c r="AF51" s="311">
        <v>0</v>
      </c>
      <c r="AG51" s="311">
        <v>0</v>
      </c>
      <c r="AH51" s="311">
        <v>0</v>
      </c>
      <c r="AI51" s="311">
        <v>0</v>
      </c>
      <c r="AJ51" s="311">
        <v>0</v>
      </c>
      <c r="AK51" s="311">
        <v>0</v>
      </c>
      <c r="AL51" s="311">
        <v>0</v>
      </c>
      <c r="AM51" s="311">
        <v>0</v>
      </c>
      <c r="AN51" s="311">
        <v>0</v>
      </c>
      <c r="AO51" s="311">
        <v>0</v>
      </c>
      <c r="AP51" s="311">
        <v>0</v>
      </c>
      <c r="AQ51" s="311">
        <v>0</v>
      </c>
      <c r="AR51" s="311">
        <v>0</v>
      </c>
      <c r="AS51" s="311">
        <v>0</v>
      </c>
      <c r="AT51" s="311">
        <v>0</v>
      </c>
      <c r="AU51" s="311">
        <v>0</v>
      </c>
      <c r="AV51" s="311">
        <v>0</v>
      </c>
      <c r="AW51" s="311">
        <v>0</v>
      </c>
      <c r="AX51" s="311">
        <v>0</v>
      </c>
      <c r="AY51" s="311">
        <v>0</v>
      </c>
      <c r="AZ51" s="311">
        <v>0</v>
      </c>
    </row>
    <row r="52" spans="1:52" x14ac:dyDescent="0.25">
      <c r="A52" s="310" t="s">
        <v>230</v>
      </c>
      <c r="B52" s="311">
        <v>0</v>
      </c>
      <c r="C52" s="311">
        <v>0</v>
      </c>
      <c r="D52" s="311">
        <v>0</v>
      </c>
      <c r="E52" s="311">
        <v>0</v>
      </c>
      <c r="F52" s="311">
        <v>0</v>
      </c>
      <c r="G52" s="311">
        <v>0</v>
      </c>
      <c r="H52" s="311">
        <v>0</v>
      </c>
      <c r="I52" s="311">
        <v>0</v>
      </c>
      <c r="J52" s="311">
        <v>0</v>
      </c>
      <c r="K52" s="311">
        <v>0</v>
      </c>
      <c r="L52" s="311">
        <v>0</v>
      </c>
      <c r="M52" s="312">
        <v>0</v>
      </c>
      <c r="N52" s="311">
        <v>0</v>
      </c>
      <c r="O52" s="311">
        <v>0</v>
      </c>
      <c r="P52" s="311">
        <v>0</v>
      </c>
      <c r="Q52" s="311">
        <v>0</v>
      </c>
      <c r="R52" s="311">
        <v>0</v>
      </c>
      <c r="S52" s="311">
        <v>0</v>
      </c>
      <c r="T52" s="311">
        <v>0</v>
      </c>
      <c r="U52" s="311">
        <v>0</v>
      </c>
      <c r="V52" s="311">
        <v>0</v>
      </c>
      <c r="W52" s="311">
        <v>0</v>
      </c>
      <c r="X52" s="311">
        <v>0</v>
      </c>
      <c r="Y52" s="311">
        <v>0</v>
      </c>
      <c r="Z52" s="311">
        <v>0</v>
      </c>
      <c r="AA52" s="311">
        <v>0</v>
      </c>
      <c r="AB52" s="311">
        <v>0</v>
      </c>
      <c r="AC52" s="311">
        <v>0</v>
      </c>
      <c r="AD52" s="311">
        <v>0</v>
      </c>
      <c r="AE52" s="311">
        <v>0</v>
      </c>
      <c r="AF52" s="311">
        <v>0</v>
      </c>
      <c r="AG52" s="311">
        <v>0</v>
      </c>
      <c r="AH52" s="311">
        <v>0</v>
      </c>
      <c r="AI52" s="311">
        <v>0</v>
      </c>
      <c r="AJ52" s="311">
        <v>0</v>
      </c>
      <c r="AK52" s="311">
        <v>0</v>
      </c>
      <c r="AL52" s="311">
        <v>0</v>
      </c>
      <c r="AM52" s="311">
        <v>0</v>
      </c>
      <c r="AN52" s="311">
        <v>0</v>
      </c>
      <c r="AO52" s="311">
        <v>0</v>
      </c>
      <c r="AP52" s="311">
        <v>0</v>
      </c>
      <c r="AQ52" s="311">
        <v>0</v>
      </c>
      <c r="AR52" s="311">
        <v>0</v>
      </c>
      <c r="AS52" s="311">
        <v>0</v>
      </c>
      <c r="AT52" s="311">
        <v>0</v>
      </c>
      <c r="AU52" s="311">
        <v>0</v>
      </c>
      <c r="AV52" s="311">
        <v>0</v>
      </c>
      <c r="AW52" s="311">
        <v>0</v>
      </c>
      <c r="AX52" s="311">
        <v>0</v>
      </c>
      <c r="AY52" s="311">
        <v>0</v>
      </c>
      <c r="AZ52" s="311">
        <v>0</v>
      </c>
    </row>
    <row r="53" spans="1:52" x14ac:dyDescent="0.25">
      <c r="A53" s="299" t="s">
        <v>229</v>
      </c>
      <c r="B53" s="311">
        <v>0</v>
      </c>
      <c r="C53" s="311">
        <v>0</v>
      </c>
      <c r="D53" s="311">
        <v>0</v>
      </c>
      <c r="E53" s="311">
        <v>0</v>
      </c>
      <c r="F53" s="311">
        <v>0</v>
      </c>
      <c r="G53" s="311">
        <v>0</v>
      </c>
      <c r="H53" s="311">
        <v>0</v>
      </c>
      <c r="I53" s="311">
        <v>0</v>
      </c>
      <c r="J53" s="311">
        <v>0</v>
      </c>
      <c r="K53" s="311">
        <v>0</v>
      </c>
      <c r="L53" s="311">
        <v>0</v>
      </c>
      <c r="M53" s="312">
        <v>0</v>
      </c>
      <c r="N53" s="311">
        <v>0</v>
      </c>
      <c r="O53" s="311">
        <v>0</v>
      </c>
      <c r="P53" s="311">
        <v>0</v>
      </c>
      <c r="Q53" s="311">
        <v>0</v>
      </c>
      <c r="R53" s="311">
        <v>0</v>
      </c>
      <c r="S53" s="311">
        <v>0</v>
      </c>
      <c r="T53" s="311">
        <v>0</v>
      </c>
      <c r="U53" s="311">
        <v>0</v>
      </c>
      <c r="V53" s="311">
        <v>0</v>
      </c>
      <c r="W53" s="311">
        <v>0</v>
      </c>
      <c r="X53" s="311">
        <v>0</v>
      </c>
      <c r="Y53" s="311">
        <v>0</v>
      </c>
      <c r="Z53" s="311">
        <v>0</v>
      </c>
      <c r="AA53" s="311">
        <v>0</v>
      </c>
      <c r="AB53" s="311">
        <v>0</v>
      </c>
      <c r="AC53" s="311">
        <v>0</v>
      </c>
      <c r="AD53" s="311">
        <v>0</v>
      </c>
      <c r="AE53" s="311">
        <v>0</v>
      </c>
      <c r="AF53" s="311">
        <v>0</v>
      </c>
      <c r="AG53" s="311">
        <v>0</v>
      </c>
      <c r="AH53" s="311">
        <v>0</v>
      </c>
      <c r="AI53" s="311">
        <v>0</v>
      </c>
      <c r="AJ53" s="311">
        <v>0</v>
      </c>
      <c r="AK53" s="311">
        <v>0</v>
      </c>
      <c r="AL53" s="311">
        <v>0</v>
      </c>
      <c r="AM53" s="311">
        <v>0</v>
      </c>
      <c r="AN53" s="311">
        <v>0</v>
      </c>
      <c r="AO53" s="311">
        <v>0</v>
      </c>
      <c r="AP53" s="311">
        <v>0</v>
      </c>
      <c r="AQ53" s="311">
        <v>0</v>
      </c>
      <c r="AR53" s="311">
        <v>0</v>
      </c>
      <c r="AS53" s="311">
        <v>0</v>
      </c>
      <c r="AT53" s="311">
        <v>0</v>
      </c>
      <c r="AU53" s="311">
        <v>0</v>
      </c>
      <c r="AV53" s="311">
        <v>0</v>
      </c>
      <c r="AW53" s="311">
        <v>0</v>
      </c>
      <c r="AX53" s="311">
        <v>0</v>
      </c>
      <c r="AY53" s="311">
        <v>0</v>
      </c>
      <c r="AZ53" s="311">
        <v>0</v>
      </c>
    </row>
    <row r="54" spans="1:52" ht="16.5" thickBot="1" x14ac:dyDescent="0.3">
      <c r="A54" s="302" t="s">
        <v>228</v>
      </c>
      <c r="B54" s="313">
        <v>0</v>
      </c>
      <c r="C54" s="313">
        <v>0</v>
      </c>
      <c r="D54" s="313">
        <v>0</v>
      </c>
      <c r="E54" s="313">
        <v>0</v>
      </c>
      <c r="F54" s="313">
        <v>0</v>
      </c>
      <c r="G54" s="313">
        <v>0</v>
      </c>
      <c r="H54" s="313">
        <v>0</v>
      </c>
      <c r="I54" s="313">
        <v>0</v>
      </c>
      <c r="J54" s="313">
        <v>0</v>
      </c>
      <c r="K54" s="313">
        <v>0</v>
      </c>
      <c r="L54" s="313">
        <v>0</v>
      </c>
      <c r="M54" s="314">
        <v>0</v>
      </c>
      <c r="N54" s="313">
        <v>0</v>
      </c>
      <c r="O54" s="313">
        <v>0</v>
      </c>
      <c r="P54" s="313">
        <v>0</v>
      </c>
      <c r="Q54" s="313">
        <v>0</v>
      </c>
      <c r="R54" s="313">
        <v>0</v>
      </c>
      <c r="S54" s="313">
        <v>0</v>
      </c>
      <c r="T54" s="313">
        <v>0</v>
      </c>
      <c r="U54" s="313">
        <v>0</v>
      </c>
      <c r="V54" s="313">
        <v>0</v>
      </c>
      <c r="W54" s="313">
        <v>0</v>
      </c>
      <c r="X54" s="313">
        <v>0</v>
      </c>
      <c r="Y54" s="313">
        <v>0</v>
      </c>
      <c r="Z54" s="313">
        <v>0</v>
      </c>
      <c r="AA54" s="313">
        <v>0</v>
      </c>
      <c r="AB54" s="313">
        <v>0</v>
      </c>
      <c r="AC54" s="313">
        <v>0</v>
      </c>
      <c r="AD54" s="313">
        <v>0</v>
      </c>
      <c r="AE54" s="313">
        <v>0</v>
      </c>
      <c r="AF54" s="313">
        <v>0</v>
      </c>
      <c r="AG54" s="313">
        <v>0</v>
      </c>
      <c r="AH54" s="313">
        <v>0</v>
      </c>
      <c r="AI54" s="313">
        <v>0</v>
      </c>
      <c r="AJ54" s="313">
        <v>0</v>
      </c>
      <c r="AK54" s="313">
        <v>0</v>
      </c>
      <c r="AL54" s="313">
        <v>0</v>
      </c>
      <c r="AM54" s="313">
        <v>0</v>
      </c>
      <c r="AN54" s="313">
        <v>0</v>
      </c>
      <c r="AO54" s="313">
        <v>0</v>
      </c>
      <c r="AP54" s="313">
        <v>0</v>
      </c>
      <c r="AQ54" s="313">
        <v>0</v>
      </c>
      <c r="AR54" s="313">
        <v>0</v>
      </c>
      <c r="AS54" s="313">
        <v>0</v>
      </c>
      <c r="AT54" s="313">
        <v>0</v>
      </c>
      <c r="AU54" s="313">
        <v>0</v>
      </c>
      <c r="AV54" s="313">
        <v>0</v>
      </c>
      <c r="AW54" s="313">
        <v>0</v>
      </c>
      <c r="AX54" s="313">
        <v>0</v>
      </c>
      <c r="AY54" s="313">
        <v>0</v>
      </c>
      <c r="AZ54" s="313">
        <v>0</v>
      </c>
    </row>
    <row r="55" spans="1:52" ht="16.5" thickBot="1" x14ac:dyDescent="0.3">
      <c r="A55" s="315"/>
      <c r="B55" s="316"/>
      <c r="C55" s="316"/>
      <c r="D55" s="316"/>
      <c r="E55" s="316"/>
      <c r="F55" s="316"/>
      <c r="G55" s="316"/>
      <c r="H55" s="316"/>
      <c r="I55" s="316"/>
      <c r="J55" s="316"/>
      <c r="K55" s="316"/>
      <c r="L55" s="317"/>
      <c r="M55" s="318"/>
      <c r="N55" s="317"/>
      <c r="O55" s="317"/>
      <c r="P55" s="317"/>
      <c r="Q55" s="317"/>
      <c r="R55" s="317"/>
      <c r="S55" s="317"/>
      <c r="T55" s="317"/>
      <c r="U55" s="317"/>
      <c r="V55" s="317"/>
    </row>
    <row r="56" spans="1:52" s="275" customFormat="1" ht="31.5" x14ac:dyDescent="0.25">
      <c r="A56" s="308" t="s">
        <v>460</v>
      </c>
      <c r="B56" s="295" t="s">
        <v>484</v>
      </c>
      <c r="C56" s="295">
        <v>2023</v>
      </c>
      <c r="D56" s="295">
        <v>2024</v>
      </c>
      <c r="E56" s="295">
        <v>2025</v>
      </c>
      <c r="F56" s="295">
        <v>2026</v>
      </c>
      <c r="G56" s="295">
        <v>2027</v>
      </c>
      <c r="H56" s="295">
        <v>2028</v>
      </c>
      <c r="I56" s="295">
        <v>2029</v>
      </c>
      <c r="J56" s="295">
        <v>2030</v>
      </c>
      <c r="K56" s="295">
        <v>2031</v>
      </c>
      <c r="L56" s="295">
        <v>2032</v>
      </c>
      <c r="M56" s="309">
        <v>2033</v>
      </c>
      <c r="N56" s="295">
        <v>2034</v>
      </c>
      <c r="O56" s="295">
        <v>2035</v>
      </c>
      <c r="P56" s="295">
        <v>2036</v>
      </c>
      <c r="Q56" s="295">
        <v>2037</v>
      </c>
      <c r="R56" s="295">
        <v>2038</v>
      </c>
      <c r="S56" s="295">
        <v>2039</v>
      </c>
      <c r="T56" s="295">
        <v>2040</v>
      </c>
      <c r="U56" s="295">
        <v>2041</v>
      </c>
      <c r="V56" s="295">
        <v>2042</v>
      </c>
      <c r="W56" s="295">
        <v>2043</v>
      </c>
      <c r="X56" s="295">
        <v>2044</v>
      </c>
      <c r="Y56" s="295">
        <v>2045</v>
      </c>
      <c r="Z56" s="295">
        <v>2046</v>
      </c>
      <c r="AA56" s="295">
        <v>2047</v>
      </c>
      <c r="AB56" s="295">
        <v>2048</v>
      </c>
      <c r="AC56" s="295">
        <v>2049</v>
      </c>
      <c r="AD56" s="295">
        <v>2050</v>
      </c>
      <c r="AE56" s="295">
        <v>2051</v>
      </c>
      <c r="AF56" s="295">
        <v>2052</v>
      </c>
      <c r="AG56" s="295">
        <v>2053</v>
      </c>
      <c r="AH56" s="295">
        <v>2054</v>
      </c>
      <c r="AI56" s="295">
        <v>2055</v>
      </c>
      <c r="AJ56" s="295">
        <v>2056</v>
      </c>
      <c r="AK56" s="295">
        <v>2057</v>
      </c>
      <c r="AL56" s="295">
        <v>2058</v>
      </c>
      <c r="AM56" s="295">
        <v>2059</v>
      </c>
      <c r="AN56" s="295">
        <v>2060</v>
      </c>
      <c r="AO56" s="295">
        <v>2061</v>
      </c>
      <c r="AP56" s="295">
        <v>2062</v>
      </c>
      <c r="AQ56" s="295">
        <v>2063</v>
      </c>
      <c r="AR56" s="295">
        <v>2064</v>
      </c>
      <c r="AS56" s="295">
        <v>2065</v>
      </c>
      <c r="AT56" s="295">
        <v>2066</v>
      </c>
      <c r="AU56" s="295">
        <v>2067</v>
      </c>
      <c r="AV56" s="295">
        <v>2068</v>
      </c>
      <c r="AW56" s="295">
        <v>2069</v>
      </c>
      <c r="AX56" s="295">
        <v>2070</v>
      </c>
      <c r="AY56" s="295">
        <v>2071</v>
      </c>
      <c r="AZ56" s="295">
        <v>2072</v>
      </c>
    </row>
    <row r="57" spans="1:52" s="263" customFormat="1" ht="14.25" x14ac:dyDescent="0.25">
      <c r="A57" s="319" t="s">
        <v>227</v>
      </c>
      <c r="B57" s="320">
        <v>1516129.3</v>
      </c>
      <c r="C57" s="320">
        <v>17954.125199999999</v>
      </c>
      <c r="D57" s="320">
        <v>17772.770399999998</v>
      </c>
      <c r="E57" s="320">
        <v>17591.4156</v>
      </c>
      <c r="F57" s="320">
        <v>17410.060799999999</v>
      </c>
      <c r="G57" s="320">
        <v>17228.705999999998</v>
      </c>
      <c r="H57" s="320">
        <v>17047.351199999997</v>
      </c>
      <c r="I57" s="320">
        <v>16865.996399999996</v>
      </c>
      <c r="J57" s="320">
        <v>16684.641599999999</v>
      </c>
      <c r="K57" s="320">
        <v>16503.286799999998</v>
      </c>
      <c r="L57" s="320">
        <v>16321.932000000001</v>
      </c>
      <c r="M57" s="321">
        <v>16140.5772</v>
      </c>
      <c r="N57" s="320">
        <v>15959.222400000001</v>
      </c>
      <c r="O57" s="320">
        <v>15777.8676</v>
      </c>
      <c r="P57" s="320">
        <v>15596.5128</v>
      </c>
      <c r="Q57" s="320">
        <v>15415.157999999999</v>
      </c>
      <c r="R57" s="320">
        <v>15233.8032</v>
      </c>
      <c r="S57" s="320">
        <v>15052.448400000001</v>
      </c>
      <c r="T57" s="320">
        <v>14871.0936</v>
      </c>
      <c r="U57" s="320">
        <v>14689.738799999999</v>
      </c>
      <c r="V57" s="320">
        <v>14508.384</v>
      </c>
      <c r="W57" s="320">
        <v>14327.029200000001</v>
      </c>
      <c r="X57" s="320">
        <v>14145.6744</v>
      </c>
      <c r="Y57" s="320">
        <v>13964.319600000001</v>
      </c>
      <c r="Z57" s="320">
        <v>13782.964800000002</v>
      </c>
      <c r="AA57" s="320">
        <v>13601.610000000002</v>
      </c>
      <c r="AB57" s="320">
        <v>13420.255200000001</v>
      </c>
      <c r="AC57" s="320">
        <v>13238.9004</v>
      </c>
      <c r="AD57" s="320">
        <v>13057.545599999999</v>
      </c>
      <c r="AE57" s="320">
        <v>12876.190800000002</v>
      </c>
      <c r="AF57" s="320">
        <v>12694.836000000001</v>
      </c>
      <c r="AG57" s="320">
        <v>12513.481200000002</v>
      </c>
      <c r="AH57" s="320">
        <v>12332.126400000003</v>
      </c>
      <c r="AI57" s="320">
        <v>12150.7716</v>
      </c>
      <c r="AJ57" s="320">
        <v>11969.416800000003</v>
      </c>
      <c r="AK57" s="320">
        <v>11788.062</v>
      </c>
      <c r="AL57" s="320">
        <v>11606.707200000001</v>
      </c>
      <c r="AM57" s="320">
        <v>11425.3524</v>
      </c>
      <c r="AN57" s="320">
        <v>11243.997599999999</v>
      </c>
      <c r="AO57" s="320">
        <v>11062.642799999998</v>
      </c>
      <c r="AP57" s="320">
        <v>10881.287999999999</v>
      </c>
      <c r="AQ57" s="320">
        <v>10699.933199999998</v>
      </c>
      <c r="AR57" s="320">
        <v>10518.578399999997</v>
      </c>
      <c r="AS57" s="320">
        <v>10337.223599999996</v>
      </c>
      <c r="AT57" s="320">
        <v>10155.868799999997</v>
      </c>
      <c r="AU57" s="320">
        <v>9974.5139999999956</v>
      </c>
      <c r="AV57" s="320">
        <v>9793.1591999999946</v>
      </c>
      <c r="AW57" s="320">
        <v>9611.8043999999954</v>
      </c>
      <c r="AX57" s="320">
        <v>9430.4495999999945</v>
      </c>
      <c r="AY57" s="320">
        <v>9249.0947999999935</v>
      </c>
      <c r="AZ57" s="320">
        <v>9067.7399999999925</v>
      </c>
    </row>
    <row r="58" spans="1:52" x14ac:dyDescent="0.25">
      <c r="A58" s="310" t="s">
        <v>226</v>
      </c>
      <c r="B58" s="322">
        <v>0</v>
      </c>
      <c r="C58" s="322">
        <v>-17954.125199999999</v>
      </c>
      <c r="D58" s="322">
        <v>-17772.770399999998</v>
      </c>
      <c r="E58" s="322">
        <v>-17591.4156</v>
      </c>
      <c r="F58" s="322">
        <v>-17410.060799999999</v>
      </c>
      <c r="G58" s="322">
        <v>-17228.705999999998</v>
      </c>
      <c r="H58" s="322">
        <v>-17047.351199999997</v>
      </c>
      <c r="I58" s="322">
        <v>-16865.996399999996</v>
      </c>
      <c r="J58" s="322">
        <v>-16684.641599999999</v>
      </c>
      <c r="K58" s="322">
        <v>-16503.286799999998</v>
      </c>
      <c r="L58" s="322">
        <v>-16321.931999999999</v>
      </c>
      <c r="M58" s="323">
        <v>-16140.577199999998</v>
      </c>
      <c r="N58" s="322">
        <v>-15959.222400000001</v>
      </c>
      <c r="O58" s="322">
        <v>-15777.8676</v>
      </c>
      <c r="P58" s="322">
        <v>-15596.5128</v>
      </c>
      <c r="Q58" s="322">
        <v>-15415.157999999999</v>
      </c>
      <c r="R58" s="322">
        <v>-15233.8032</v>
      </c>
      <c r="S58" s="322">
        <v>-15052.448400000001</v>
      </c>
      <c r="T58" s="322">
        <v>-14871.0936</v>
      </c>
      <c r="U58" s="322">
        <v>-14689.738799999999</v>
      </c>
      <c r="V58" s="322">
        <v>-14508.384</v>
      </c>
      <c r="W58" s="322">
        <v>-14327.029200000001</v>
      </c>
      <c r="X58" s="322">
        <v>-14145.6744</v>
      </c>
      <c r="Y58" s="322">
        <v>-13964.319600000001</v>
      </c>
      <c r="Z58" s="322">
        <v>-13782.964800000002</v>
      </c>
      <c r="AA58" s="322">
        <v>-13601.610000000002</v>
      </c>
      <c r="AB58" s="322">
        <v>-13420.255200000001</v>
      </c>
      <c r="AC58" s="322">
        <v>-13238.9004</v>
      </c>
      <c r="AD58" s="322">
        <v>-13057.545599999999</v>
      </c>
      <c r="AE58" s="322">
        <v>-12876.190800000002</v>
      </c>
      <c r="AF58" s="322">
        <v>-12694.836000000001</v>
      </c>
      <c r="AG58" s="322">
        <v>-12513.481200000002</v>
      </c>
      <c r="AH58" s="322">
        <v>-12332.126400000003</v>
      </c>
      <c r="AI58" s="322">
        <v>-12150.7716</v>
      </c>
      <c r="AJ58" s="322">
        <v>-11969.416800000003</v>
      </c>
      <c r="AK58" s="322">
        <v>-11788.062</v>
      </c>
      <c r="AL58" s="322">
        <v>-11606.707200000001</v>
      </c>
      <c r="AM58" s="322">
        <v>-11425.3524</v>
      </c>
      <c r="AN58" s="322">
        <v>-11243.997599999999</v>
      </c>
      <c r="AO58" s="322">
        <v>-11062.642799999998</v>
      </c>
      <c r="AP58" s="322">
        <v>-10881.287999999999</v>
      </c>
      <c r="AQ58" s="322">
        <v>-10699.933199999998</v>
      </c>
      <c r="AR58" s="322">
        <v>-10518.578399999997</v>
      </c>
      <c r="AS58" s="322">
        <v>-10337.223599999996</v>
      </c>
      <c r="AT58" s="322">
        <v>-10155.868799999997</v>
      </c>
      <c r="AU58" s="322">
        <v>-9974.5139999999956</v>
      </c>
      <c r="AV58" s="322">
        <v>-9793.1591999999946</v>
      </c>
      <c r="AW58" s="322">
        <v>-9611.8043999999954</v>
      </c>
      <c r="AX58" s="322">
        <v>-9430.4495999999945</v>
      </c>
      <c r="AY58" s="322">
        <v>-9249.0947999999935</v>
      </c>
      <c r="AZ58" s="322">
        <v>-9067.7399999999925</v>
      </c>
    </row>
    <row r="59" spans="1:52" x14ac:dyDescent="0.25">
      <c r="A59" s="324" t="s">
        <v>225</v>
      </c>
      <c r="B59" s="322">
        <v>0</v>
      </c>
      <c r="C59" s="322">
        <v>0</v>
      </c>
      <c r="D59" s="322">
        <v>0</v>
      </c>
      <c r="E59" s="322">
        <v>0</v>
      </c>
      <c r="F59" s="322">
        <v>0</v>
      </c>
      <c r="G59" s="322">
        <v>0</v>
      </c>
      <c r="H59" s="322">
        <v>0</v>
      </c>
      <c r="I59" s="322">
        <v>0</v>
      </c>
      <c r="J59" s="322">
        <v>0</v>
      </c>
      <c r="K59" s="322">
        <v>0</v>
      </c>
      <c r="L59" s="322">
        <v>0</v>
      </c>
      <c r="M59" s="322">
        <v>0</v>
      </c>
      <c r="N59" s="322">
        <v>0</v>
      </c>
      <c r="O59" s="322">
        <v>0</v>
      </c>
      <c r="P59" s="322">
        <v>0</v>
      </c>
      <c r="Q59" s="322">
        <v>0</v>
      </c>
      <c r="R59" s="322">
        <v>0</v>
      </c>
      <c r="S59" s="322">
        <v>0</v>
      </c>
      <c r="T59" s="322">
        <v>0</v>
      </c>
      <c r="U59" s="322">
        <v>0</v>
      </c>
      <c r="V59" s="322">
        <v>0</v>
      </c>
      <c r="W59" s="322">
        <v>0</v>
      </c>
      <c r="X59" s="322">
        <v>0</v>
      </c>
      <c r="Y59" s="322">
        <v>0</v>
      </c>
      <c r="Z59" s="322">
        <v>0</v>
      </c>
      <c r="AA59" s="322">
        <v>0</v>
      </c>
      <c r="AB59" s="322">
        <v>0</v>
      </c>
      <c r="AC59" s="322">
        <v>0</v>
      </c>
      <c r="AD59" s="322">
        <v>0</v>
      </c>
      <c r="AE59" s="322">
        <v>0</v>
      </c>
      <c r="AF59" s="322">
        <v>0</v>
      </c>
      <c r="AG59" s="322">
        <v>0</v>
      </c>
      <c r="AH59" s="322">
        <v>0</v>
      </c>
      <c r="AI59" s="322">
        <v>0</v>
      </c>
      <c r="AJ59" s="322">
        <v>0</v>
      </c>
      <c r="AK59" s="322">
        <v>0</v>
      </c>
      <c r="AL59" s="322">
        <v>0</v>
      </c>
      <c r="AM59" s="322">
        <v>0</v>
      </c>
      <c r="AN59" s="322">
        <v>0</v>
      </c>
      <c r="AO59" s="322">
        <v>0</v>
      </c>
      <c r="AP59" s="322">
        <v>0</v>
      </c>
      <c r="AQ59" s="322">
        <v>0</v>
      </c>
      <c r="AR59" s="322">
        <v>0</v>
      </c>
      <c r="AS59" s="322">
        <v>0</v>
      </c>
      <c r="AT59" s="322">
        <v>0</v>
      </c>
      <c r="AU59" s="322">
        <v>0</v>
      </c>
      <c r="AV59" s="322">
        <v>0</v>
      </c>
      <c r="AW59" s="322">
        <v>0</v>
      </c>
      <c r="AX59" s="322">
        <v>0</v>
      </c>
      <c r="AY59" s="322">
        <v>0</v>
      </c>
      <c r="AZ59" s="322">
        <v>0</v>
      </c>
    </row>
    <row r="60" spans="1:52" x14ac:dyDescent="0.25">
      <c r="A60" s="324" t="s">
        <v>224</v>
      </c>
      <c r="B60" s="322">
        <v>0</v>
      </c>
      <c r="C60" s="322">
        <v>0</v>
      </c>
      <c r="D60" s="322">
        <v>0</v>
      </c>
      <c r="E60" s="322">
        <v>0</v>
      </c>
      <c r="F60" s="322">
        <v>0</v>
      </c>
      <c r="G60" s="322">
        <v>0</v>
      </c>
      <c r="H60" s="322">
        <v>0</v>
      </c>
      <c r="I60" s="322">
        <v>0</v>
      </c>
      <c r="J60" s="322">
        <v>0</v>
      </c>
      <c r="K60" s="322">
        <v>0</v>
      </c>
      <c r="L60" s="322">
        <v>0</v>
      </c>
      <c r="M60" s="322">
        <v>0</v>
      </c>
      <c r="N60" s="322">
        <v>0</v>
      </c>
      <c r="O60" s="322">
        <v>0</v>
      </c>
      <c r="P60" s="322">
        <v>0</v>
      </c>
      <c r="Q60" s="322">
        <v>0</v>
      </c>
      <c r="R60" s="322">
        <v>0</v>
      </c>
      <c r="S60" s="322">
        <v>0</v>
      </c>
      <c r="T60" s="322">
        <v>0</v>
      </c>
      <c r="U60" s="322">
        <v>0</v>
      </c>
      <c r="V60" s="322">
        <v>0</v>
      </c>
      <c r="W60" s="322">
        <v>0</v>
      </c>
      <c r="X60" s="322">
        <v>0</v>
      </c>
      <c r="Y60" s="322">
        <v>0</v>
      </c>
      <c r="Z60" s="322">
        <v>0</v>
      </c>
      <c r="AA60" s="322">
        <v>0</v>
      </c>
      <c r="AB60" s="322">
        <v>0</v>
      </c>
      <c r="AC60" s="322">
        <v>0</v>
      </c>
      <c r="AD60" s="322">
        <v>0</v>
      </c>
      <c r="AE60" s="322">
        <v>0</v>
      </c>
      <c r="AF60" s="322">
        <v>0</v>
      </c>
      <c r="AG60" s="322">
        <v>0</v>
      </c>
      <c r="AH60" s="322">
        <v>0</v>
      </c>
      <c r="AI60" s="322">
        <v>0</v>
      </c>
      <c r="AJ60" s="322">
        <v>0</v>
      </c>
      <c r="AK60" s="322">
        <v>0</v>
      </c>
      <c r="AL60" s="322">
        <v>0</v>
      </c>
      <c r="AM60" s="322">
        <v>0</v>
      </c>
      <c r="AN60" s="322">
        <v>0</v>
      </c>
      <c r="AO60" s="322">
        <v>0</v>
      </c>
      <c r="AP60" s="322">
        <v>0</v>
      </c>
      <c r="AQ60" s="322">
        <v>0</v>
      </c>
      <c r="AR60" s="322">
        <v>0</v>
      </c>
      <c r="AS60" s="322">
        <v>0</v>
      </c>
      <c r="AT60" s="322">
        <v>0</v>
      </c>
      <c r="AU60" s="322">
        <v>0</v>
      </c>
      <c r="AV60" s="322">
        <v>0</v>
      </c>
      <c r="AW60" s="322">
        <v>0</v>
      </c>
      <c r="AX60" s="322">
        <v>0</v>
      </c>
      <c r="AY60" s="322">
        <v>0</v>
      </c>
      <c r="AZ60" s="322">
        <v>0</v>
      </c>
    </row>
    <row r="61" spans="1:52" x14ac:dyDescent="0.25">
      <c r="A61" s="324" t="s">
        <v>453</v>
      </c>
      <c r="B61" s="322"/>
      <c r="C61" s="322"/>
      <c r="D61" s="322"/>
      <c r="E61" s="322"/>
      <c r="F61" s="322"/>
      <c r="G61" s="322"/>
      <c r="H61" s="322"/>
      <c r="I61" s="322"/>
      <c r="J61" s="322"/>
      <c r="K61" s="322"/>
      <c r="L61" s="322"/>
      <c r="M61" s="323"/>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row>
    <row r="62" spans="1:52" x14ac:dyDescent="0.25">
      <c r="A62" s="324" t="s">
        <v>453</v>
      </c>
      <c r="B62" s="322">
        <v>0</v>
      </c>
      <c r="C62" s="322">
        <v>0</v>
      </c>
      <c r="D62" s="322">
        <v>0</v>
      </c>
      <c r="E62" s="322">
        <v>0</v>
      </c>
      <c r="F62" s="322">
        <v>0</v>
      </c>
      <c r="G62" s="322">
        <v>0</v>
      </c>
      <c r="H62" s="322">
        <v>0</v>
      </c>
      <c r="I62" s="322">
        <v>0</v>
      </c>
      <c r="J62" s="322">
        <v>0</v>
      </c>
      <c r="K62" s="322">
        <v>0</v>
      </c>
      <c r="L62" s="322">
        <v>0</v>
      </c>
      <c r="M62" s="323">
        <v>0</v>
      </c>
      <c r="N62" s="322">
        <v>0</v>
      </c>
      <c r="O62" s="322">
        <v>0</v>
      </c>
      <c r="P62" s="322">
        <v>0</v>
      </c>
      <c r="Q62" s="322">
        <v>0</v>
      </c>
      <c r="R62" s="322">
        <v>0</v>
      </c>
      <c r="S62" s="322">
        <v>0</v>
      </c>
      <c r="T62" s="322">
        <v>0</v>
      </c>
      <c r="U62" s="322">
        <v>0</v>
      </c>
      <c r="V62" s="322">
        <v>0</v>
      </c>
      <c r="W62" s="322">
        <v>0</v>
      </c>
      <c r="X62" s="322">
        <v>0</v>
      </c>
      <c r="Y62" s="322">
        <v>0</v>
      </c>
      <c r="Z62" s="322">
        <v>0</v>
      </c>
      <c r="AA62" s="322">
        <v>0</v>
      </c>
      <c r="AB62" s="322">
        <v>0</v>
      </c>
      <c r="AC62" s="322">
        <v>0</v>
      </c>
      <c r="AD62" s="322">
        <v>0</v>
      </c>
      <c r="AE62" s="322">
        <v>0</v>
      </c>
      <c r="AF62" s="322">
        <v>0</v>
      </c>
      <c r="AG62" s="322">
        <v>0</v>
      </c>
      <c r="AH62" s="322">
        <v>0</v>
      </c>
      <c r="AI62" s="322">
        <v>0</v>
      </c>
      <c r="AJ62" s="322">
        <v>0</v>
      </c>
      <c r="AK62" s="322">
        <v>0</v>
      </c>
      <c r="AL62" s="322">
        <v>0</v>
      </c>
      <c r="AM62" s="322">
        <v>0</v>
      </c>
      <c r="AN62" s="322">
        <v>0</v>
      </c>
      <c r="AO62" s="322">
        <v>0</v>
      </c>
      <c r="AP62" s="322">
        <v>0</v>
      </c>
      <c r="AQ62" s="322">
        <v>0</v>
      </c>
      <c r="AR62" s="322">
        <v>0</v>
      </c>
      <c r="AS62" s="322">
        <v>0</v>
      </c>
      <c r="AT62" s="322">
        <v>0</v>
      </c>
      <c r="AU62" s="322">
        <v>0</v>
      </c>
      <c r="AV62" s="322">
        <v>0</v>
      </c>
      <c r="AW62" s="322">
        <v>0</v>
      </c>
      <c r="AX62" s="322">
        <v>0</v>
      </c>
      <c r="AY62" s="322">
        <v>0</v>
      </c>
      <c r="AZ62" s="322">
        <v>0</v>
      </c>
    </row>
    <row r="63" spans="1:52" x14ac:dyDescent="0.25">
      <c r="A63" s="324" t="s">
        <v>453</v>
      </c>
      <c r="B63" s="322"/>
      <c r="C63" s="322">
        <v>0</v>
      </c>
      <c r="D63" s="322">
        <v>0</v>
      </c>
      <c r="E63" s="322">
        <v>0</v>
      </c>
      <c r="F63" s="322">
        <v>0</v>
      </c>
      <c r="G63" s="322">
        <v>0</v>
      </c>
      <c r="H63" s="322">
        <v>0</v>
      </c>
      <c r="I63" s="322">
        <v>0</v>
      </c>
      <c r="J63" s="322">
        <v>0</v>
      </c>
      <c r="K63" s="322">
        <v>0</v>
      </c>
      <c r="L63" s="322">
        <v>0</v>
      </c>
      <c r="M63" s="323">
        <v>0</v>
      </c>
      <c r="N63" s="322">
        <v>0</v>
      </c>
      <c r="O63" s="322">
        <v>0</v>
      </c>
      <c r="P63" s="322">
        <v>0</v>
      </c>
      <c r="Q63" s="322">
        <v>0</v>
      </c>
      <c r="R63" s="322">
        <v>0</v>
      </c>
      <c r="S63" s="322">
        <v>0</v>
      </c>
      <c r="T63" s="322">
        <v>0</v>
      </c>
      <c r="U63" s="322">
        <v>0</v>
      </c>
      <c r="V63" s="322">
        <v>0</v>
      </c>
      <c r="W63" s="322">
        <v>0</v>
      </c>
      <c r="X63" s="322">
        <v>0</v>
      </c>
      <c r="Y63" s="322">
        <v>0</v>
      </c>
      <c r="Z63" s="322">
        <v>0</v>
      </c>
      <c r="AA63" s="322">
        <v>0</v>
      </c>
      <c r="AB63" s="322">
        <v>0</v>
      </c>
      <c r="AC63" s="322">
        <v>0</v>
      </c>
      <c r="AD63" s="322">
        <v>0</v>
      </c>
      <c r="AE63" s="322">
        <v>0</v>
      </c>
      <c r="AF63" s="322">
        <v>0</v>
      </c>
      <c r="AG63" s="322">
        <v>0</v>
      </c>
      <c r="AH63" s="322">
        <v>0</v>
      </c>
      <c r="AI63" s="322">
        <v>0</v>
      </c>
      <c r="AJ63" s="322">
        <v>0</v>
      </c>
      <c r="AK63" s="322">
        <v>0</v>
      </c>
      <c r="AL63" s="322">
        <v>0</v>
      </c>
      <c r="AM63" s="322">
        <v>0</v>
      </c>
      <c r="AN63" s="322">
        <v>0</v>
      </c>
      <c r="AO63" s="322">
        <v>0</v>
      </c>
      <c r="AP63" s="322">
        <v>0</v>
      </c>
      <c r="AQ63" s="322">
        <v>0</v>
      </c>
      <c r="AR63" s="322">
        <v>0</v>
      </c>
      <c r="AS63" s="322">
        <v>0</v>
      </c>
      <c r="AT63" s="322">
        <v>0</v>
      </c>
      <c r="AU63" s="322">
        <v>0</v>
      </c>
      <c r="AV63" s="322">
        <v>0</v>
      </c>
      <c r="AW63" s="322">
        <v>0</v>
      </c>
      <c r="AX63" s="322">
        <v>0</v>
      </c>
      <c r="AY63" s="322">
        <v>0</v>
      </c>
      <c r="AZ63" s="322">
        <v>0</v>
      </c>
    </row>
    <row r="64" spans="1:52" x14ac:dyDescent="0.25">
      <c r="A64" s="324" t="s">
        <v>223</v>
      </c>
      <c r="B64" s="322"/>
      <c r="C64" s="322">
        <v>-17954.125199999999</v>
      </c>
      <c r="D64" s="322">
        <v>-17772.770399999998</v>
      </c>
      <c r="E64" s="322">
        <v>-17591.4156</v>
      </c>
      <c r="F64" s="322">
        <v>-17410.060799999999</v>
      </c>
      <c r="G64" s="322">
        <v>-17228.705999999998</v>
      </c>
      <c r="H64" s="322">
        <v>-17047.351199999997</v>
      </c>
      <c r="I64" s="322">
        <v>-16865.996399999996</v>
      </c>
      <c r="J64" s="322">
        <v>-16684.641599999999</v>
      </c>
      <c r="K64" s="322">
        <v>-16503.286799999998</v>
      </c>
      <c r="L64" s="322">
        <v>-16321.931999999999</v>
      </c>
      <c r="M64" s="322">
        <v>-16140.577199999998</v>
      </c>
      <c r="N64" s="322">
        <v>-15959.222400000001</v>
      </c>
      <c r="O64" s="322">
        <v>-15777.8676</v>
      </c>
      <c r="P64" s="322">
        <v>-15596.5128</v>
      </c>
      <c r="Q64" s="322">
        <v>-15415.157999999999</v>
      </c>
      <c r="R64" s="322">
        <v>-15233.8032</v>
      </c>
      <c r="S64" s="322">
        <v>-15052.448400000001</v>
      </c>
      <c r="T64" s="322">
        <v>-14871.0936</v>
      </c>
      <c r="U64" s="322">
        <v>-14689.738799999999</v>
      </c>
      <c r="V64" s="322">
        <v>-14508.384</v>
      </c>
      <c r="W64" s="322">
        <v>-14327.029200000001</v>
      </c>
      <c r="X64" s="322">
        <v>-14145.6744</v>
      </c>
      <c r="Y64" s="322">
        <v>-13964.319600000001</v>
      </c>
      <c r="Z64" s="322">
        <v>-13782.964800000002</v>
      </c>
      <c r="AA64" s="322">
        <v>-13601.610000000002</v>
      </c>
      <c r="AB64" s="322">
        <v>-13420.255200000001</v>
      </c>
      <c r="AC64" s="322">
        <v>-13238.9004</v>
      </c>
      <c r="AD64" s="322">
        <v>-13057.545599999999</v>
      </c>
      <c r="AE64" s="322">
        <v>-12876.190800000002</v>
      </c>
      <c r="AF64" s="322">
        <v>-12694.836000000001</v>
      </c>
      <c r="AG64" s="322">
        <v>-12513.481200000002</v>
      </c>
      <c r="AH64" s="322">
        <v>-12332.126400000003</v>
      </c>
      <c r="AI64" s="322">
        <v>-12150.7716</v>
      </c>
      <c r="AJ64" s="322">
        <v>-11969.416800000003</v>
      </c>
      <c r="AK64" s="322">
        <v>-11788.062</v>
      </c>
      <c r="AL64" s="322">
        <v>-11606.707200000001</v>
      </c>
      <c r="AM64" s="322">
        <v>-11425.3524</v>
      </c>
      <c r="AN64" s="322">
        <v>-11243.997599999999</v>
      </c>
      <c r="AO64" s="322">
        <v>-11062.642799999998</v>
      </c>
      <c r="AP64" s="322">
        <v>-10881.287999999999</v>
      </c>
      <c r="AQ64" s="322">
        <v>-10699.933199999998</v>
      </c>
      <c r="AR64" s="322">
        <v>-10518.578399999997</v>
      </c>
      <c r="AS64" s="322">
        <v>-10337.223599999996</v>
      </c>
      <c r="AT64" s="322">
        <v>-10155.868799999997</v>
      </c>
      <c r="AU64" s="322">
        <v>-9974.5139999999956</v>
      </c>
      <c r="AV64" s="322">
        <v>-9793.1591999999946</v>
      </c>
      <c r="AW64" s="322">
        <v>-9611.8043999999954</v>
      </c>
      <c r="AX64" s="322">
        <v>-9430.4495999999945</v>
      </c>
      <c r="AY64" s="322">
        <v>-9249.0947999999935</v>
      </c>
      <c r="AZ64" s="322">
        <v>-9067.7399999999925</v>
      </c>
    </row>
    <row r="65" spans="1:52" s="263" customFormat="1" ht="14.25" x14ac:dyDescent="0.25">
      <c r="A65" s="325" t="s">
        <v>461</v>
      </c>
      <c r="B65" s="320">
        <v>1516129.3</v>
      </c>
      <c r="C65" s="320">
        <v>0</v>
      </c>
      <c r="D65" s="320">
        <v>0</v>
      </c>
      <c r="E65" s="320">
        <v>0</v>
      </c>
      <c r="F65" s="320">
        <v>0</v>
      </c>
      <c r="G65" s="320">
        <v>0</v>
      </c>
      <c r="H65" s="320">
        <v>0</v>
      </c>
      <c r="I65" s="320">
        <v>0</v>
      </c>
      <c r="J65" s="320">
        <v>0</v>
      </c>
      <c r="K65" s="320">
        <v>0</v>
      </c>
      <c r="L65" s="320">
        <v>0</v>
      </c>
      <c r="M65" s="321">
        <v>0</v>
      </c>
      <c r="N65" s="320">
        <v>0</v>
      </c>
      <c r="O65" s="320">
        <v>0</v>
      </c>
      <c r="P65" s="320">
        <v>0</v>
      </c>
      <c r="Q65" s="320">
        <v>0</v>
      </c>
      <c r="R65" s="320">
        <v>0</v>
      </c>
      <c r="S65" s="320">
        <v>0</v>
      </c>
      <c r="T65" s="320">
        <v>0</v>
      </c>
      <c r="U65" s="320">
        <v>0</v>
      </c>
      <c r="V65" s="320">
        <v>0</v>
      </c>
      <c r="W65" s="320">
        <v>0</v>
      </c>
      <c r="X65" s="320">
        <v>0</v>
      </c>
      <c r="Y65" s="320">
        <v>0</v>
      </c>
      <c r="Z65" s="320">
        <v>0</v>
      </c>
      <c r="AA65" s="320">
        <v>0</v>
      </c>
      <c r="AB65" s="320">
        <v>0</v>
      </c>
      <c r="AC65" s="320">
        <v>0</v>
      </c>
      <c r="AD65" s="320">
        <v>0</v>
      </c>
      <c r="AE65" s="320">
        <v>0</v>
      </c>
      <c r="AF65" s="320">
        <v>0</v>
      </c>
      <c r="AG65" s="320">
        <v>0</v>
      </c>
      <c r="AH65" s="320">
        <v>0</v>
      </c>
      <c r="AI65" s="320">
        <v>0</v>
      </c>
      <c r="AJ65" s="320">
        <v>0</v>
      </c>
      <c r="AK65" s="320">
        <v>0</v>
      </c>
      <c r="AL65" s="320">
        <v>0</v>
      </c>
      <c r="AM65" s="320">
        <v>0</v>
      </c>
      <c r="AN65" s="320">
        <v>0</v>
      </c>
      <c r="AO65" s="320">
        <v>0</v>
      </c>
      <c r="AP65" s="320">
        <v>0</v>
      </c>
      <c r="AQ65" s="320">
        <v>0</v>
      </c>
      <c r="AR65" s="320">
        <v>0</v>
      </c>
      <c r="AS65" s="320">
        <v>0</v>
      </c>
      <c r="AT65" s="320">
        <v>0</v>
      </c>
      <c r="AU65" s="320">
        <v>0</v>
      </c>
      <c r="AV65" s="320">
        <v>0</v>
      </c>
      <c r="AW65" s="320">
        <v>0</v>
      </c>
      <c r="AX65" s="320">
        <v>0</v>
      </c>
      <c r="AY65" s="320">
        <v>0</v>
      </c>
      <c r="AZ65" s="320">
        <v>0</v>
      </c>
    </row>
    <row r="66" spans="1:52" x14ac:dyDescent="0.25">
      <c r="A66" s="324" t="s">
        <v>219</v>
      </c>
      <c r="B66" s="322">
        <v>0</v>
      </c>
      <c r="C66" s="322">
        <v>-16486.8</v>
      </c>
      <c r="D66" s="322">
        <v>-16486.8</v>
      </c>
      <c r="E66" s="322">
        <v>-16486.8</v>
      </c>
      <c r="F66" s="322">
        <v>-16486.8</v>
      </c>
      <c r="G66" s="322">
        <v>-16486.8</v>
      </c>
      <c r="H66" s="322">
        <v>-16486.8</v>
      </c>
      <c r="I66" s="322">
        <v>-16486.8</v>
      </c>
      <c r="J66" s="322">
        <v>-16486.8</v>
      </c>
      <c r="K66" s="322">
        <v>-16486.8</v>
      </c>
      <c r="L66" s="322">
        <v>-16486.8</v>
      </c>
      <c r="M66" s="322">
        <v>-16486.8</v>
      </c>
      <c r="N66" s="322">
        <v>-16486.8</v>
      </c>
      <c r="O66" s="322">
        <v>-16486.8</v>
      </c>
      <c r="P66" s="322">
        <v>-16486.8</v>
      </c>
      <c r="Q66" s="322">
        <v>-16486.8</v>
      </c>
      <c r="R66" s="322">
        <v>-16486.8</v>
      </c>
      <c r="S66" s="322">
        <v>-16486.8</v>
      </c>
      <c r="T66" s="322">
        <v>-16486.8</v>
      </c>
      <c r="U66" s="322">
        <v>-16486.8</v>
      </c>
      <c r="V66" s="322">
        <v>-16486.8</v>
      </c>
      <c r="W66" s="322">
        <v>-16486.8</v>
      </c>
      <c r="X66" s="322">
        <v>-16486.8</v>
      </c>
      <c r="Y66" s="322">
        <v>-16486.8</v>
      </c>
      <c r="Z66" s="322">
        <v>-16486.8</v>
      </c>
      <c r="AA66" s="322">
        <v>-16486.8</v>
      </c>
      <c r="AB66" s="322">
        <v>-16486.8</v>
      </c>
      <c r="AC66" s="322">
        <v>-16486.8</v>
      </c>
      <c r="AD66" s="322">
        <v>-16486.8</v>
      </c>
      <c r="AE66" s="322">
        <v>-16486.8</v>
      </c>
      <c r="AF66" s="322">
        <v>-16486.8</v>
      </c>
      <c r="AG66" s="322">
        <v>-16486.8</v>
      </c>
      <c r="AH66" s="322">
        <v>-16486.8</v>
      </c>
      <c r="AI66" s="322">
        <v>-16486.8</v>
      </c>
      <c r="AJ66" s="322">
        <v>-16486.8</v>
      </c>
      <c r="AK66" s="322">
        <v>-16486.8</v>
      </c>
      <c r="AL66" s="322">
        <v>-16486.8</v>
      </c>
      <c r="AM66" s="322">
        <v>-16486.8</v>
      </c>
      <c r="AN66" s="322">
        <v>-16486.8</v>
      </c>
      <c r="AO66" s="322">
        <v>-16486.8</v>
      </c>
      <c r="AP66" s="322">
        <v>-16486.8</v>
      </c>
      <c r="AQ66" s="322">
        <v>-16486.8</v>
      </c>
      <c r="AR66" s="322">
        <v>-16486.8</v>
      </c>
      <c r="AS66" s="322">
        <v>-16486.8</v>
      </c>
      <c r="AT66" s="322">
        <v>-16486.8</v>
      </c>
      <c r="AU66" s="322">
        <v>-16486.8</v>
      </c>
      <c r="AV66" s="322">
        <v>-16486.8</v>
      </c>
      <c r="AW66" s="322">
        <v>-16486.8</v>
      </c>
      <c r="AX66" s="322">
        <v>-16486.8</v>
      </c>
      <c r="AY66" s="322">
        <v>-16486.8</v>
      </c>
      <c r="AZ66" s="322">
        <v>-16486.8</v>
      </c>
    </row>
    <row r="67" spans="1:52" s="263" customFormat="1" ht="14.25" x14ac:dyDescent="0.25">
      <c r="A67" s="325" t="s">
        <v>462</v>
      </c>
      <c r="B67" s="320">
        <v>1516129.3</v>
      </c>
      <c r="C67" s="320">
        <v>-16486.8</v>
      </c>
      <c r="D67" s="320">
        <v>-16486.8</v>
      </c>
      <c r="E67" s="320">
        <v>-16486.8</v>
      </c>
      <c r="F67" s="320">
        <v>-16486.8</v>
      </c>
      <c r="G67" s="320">
        <v>-16486.8</v>
      </c>
      <c r="H67" s="320">
        <v>-16486.8</v>
      </c>
      <c r="I67" s="320">
        <v>-16486.8</v>
      </c>
      <c r="J67" s="320">
        <v>-16486.8</v>
      </c>
      <c r="K67" s="320">
        <v>-16486.8</v>
      </c>
      <c r="L67" s="320">
        <v>-16486.8</v>
      </c>
      <c r="M67" s="321">
        <v>-16486.8</v>
      </c>
      <c r="N67" s="320">
        <v>-16486.8</v>
      </c>
      <c r="O67" s="320">
        <v>-16486.8</v>
      </c>
      <c r="P67" s="320">
        <v>-16486.8</v>
      </c>
      <c r="Q67" s="320">
        <v>-16486.8</v>
      </c>
      <c r="R67" s="320">
        <v>-16486.8</v>
      </c>
      <c r="S67" s="320">
        <v>-16486.8</v>
      </c>
      <c r="T67" s="320">
        <v>-16486.8</v>
      </c>
      <c r="U67" s="320">
        <v>-16486.8</v>
      </c>
      <c r="V67" s="320">
        <v>-16486.8</v>
      </c>
      <c r="W67" s="320">
        <v>-16486.8</v>
      </c>
      <c r="X67" s="320">
        <v>-16486.8</v>
      </c>
      <c r="Y67" s="320">
        <v>-16486.8</v>
      </c>
      <c r="Z67" s="320">
        <v>-16486.8</v>
      </c>
      <c r="AA67" s="320">
        <v>-16486.8</v>
      </c>
      <c r="AB67" s="320">
        <v>-16486.8</v>
      </c>
      <c r="AC67" s="320">
        <v>-16486.8</v>
      </c>
      <c r="AD67" s="320">
        <v>-16486.8</v>
      </c>
      <c r="AE67" s="320">
        <v>-16486.8</v>
      </c>
      <c r="AF67" s="320">
        <v>-16486.8</v>
      </c>
      <c r="AG67" s="320">
        <v>-16486.8</v>
      </c>
      <c r="AH67" s="320">
        <v>-16486.8</v>
      </c>
      <c r="AI67" s="320">
        <v>-16486.8</v>
      </c>
      <c r="AJ67" s="320">
        <v>-16486.8</v>
      </c>
      <c r="AK67" s="320">
        <v>-16486.8</v>
      </c>
      <c r="AL67" s="320">
        <v>-16486.8</v>
      </c>
      <c r="AM67" s="320">
        <v>-16486.8</v>
      </c>
      <c r="AN67" s="320">
        <v>-16486.8</v>
      </c>
      <c r="AO67" s="320">
        <v>-16486.8</v>
      </c>
      <c r="AP67" s="320">
        <v>-16486.8</v>
      </c>
      <c r="AQ67" s="320">
        <v>-16486.8</v>
      </c>
      <c r="AR67" s="320">
        <v>-16486.8</v>
      </c>
      <c r="AS67" s="320">
        <v>-16486.8</v>
      </c>
      <c r="AT67" s="320">
        <v>-16486.8</v>
      </c>
      <c r="AU67" s="320">
        <v>-16486.8</v>
      </c>
      <c r="AV67" s="320">
        <v>-16486.8</v>
      </c>
      <c r="AW67" s="320">
        <v>-16486.8</v>
      </c>
      <c r="AX67" s="320">
        <v>-16486.8</v>
      </c>
      <c r="AY67" s="320">
        <v>-16486.8</v>
      </c>
      <c r="AZ67" s="320">
        <v>-16486.8</v>
      </c>
    </row>
    <row r="68" spans="1:52" x14ac:dyDescent="0.25">
      <c r="A68" s="324" t="s">
        <v>218</v>
      </c>
      <c r="B68" s="322">
        <v>0</v>
      </c>
      <c r="C68" s="322">
        <v>0</v>
      </c>
      <c r="D68" s="322">
        <v>0</v>
      </c>
      <c r="E68" s="322">
        <v>0</v>
      </c>
      <c r="F68" s="322">
        <v>0</v>
      </c>
      <c r="G68" s="322">
        <v>0</v>
      </c>
      <c r="H68" s="322">
        <v>0</v>
      </c>
      <c r="I68" s="322">
        <v>0</v>
      </c>
      <c r="J68" s="322">
        <v>0</v>
      </c>
      <c r="K68" s="322">
        <v>0</v>
      </c>
      <c r="L68" s="322">
        <v>0</v>
      </c>
      <c r="M68" s="323">
        <v>0</v>
      </c>
      <c r="N68" s="322">
        <v>0</v>
      </c>
      <c r="O68" s="322">
        <v>0</v>
      </c>
      <c r="P68" s="322">
        <v>0</v>
      </c>
      <c r="Q68" s="322">
        <v>0</v>
      </c>
      <c r="R68" s="322">
        <v>0</v>
      </c>
      <c r="S68" s="322">
        <v>0</v>
      </c>
      <c r="T68" s="322">
        <v>0</v>
      </c>
      <c r="U68" s="322">
        <v>0</v>
      </c>
      <c r="V68" s="322">
        <v>0</v>
      </c>
      <c r="W68" s="322">
        <v>0</v>
      </c>
      <c r="X68" s="322">
        <v>0</v>
      </c>
      <c r="Y68" s="322">
        <v>0</v>
      </c>
      <c r="Z68" s="322">
        <v>0</v>
      </c>
      <c r="AA68" s="322">
        <v>0</v>
      </c>
      <c r="AB68" s="322">
        <v>0</v>
      </c>
      <c r="AC68" s="322">
        <v>0</v>
      </c>
      <c r="AD68" s="322">
        <v>0</v>
      </c>
      <c r="AE68" s="322">
        <v>0</v>
      </c>
      <c r="AF68" s="322">
        <v>0</v>
      </c>
      <c r="AG68" s="322">
        <v>0</v>
      </c>
      <c r="AH68" s="322">
        <v>0</v>
      </c>
      <c r="AI68" s="322">
        <v>0</v>
      </c>
      <c r="AJ68" s="322">
        <v>0</v>
      </c>
      <c r="AK68" s="322">
        <v>0</v>
      </c>
      <c r="AL68" s="322">
        <v>0</v>
      </c>
      <c r="AM68" s="322">
        <v>0</v>
      </c>
      <c r="AN68" s="322">
        <v>0</v>
      </c>
      <c r="AO68" s="322">
        <v>0</v>
      </c>
      <c r="AP68" s="322">
        <v>0</v>
      </c>
      <c r="AQ68" s="322">
        <v>0</v>
      </c>
      <c r="AR68" s="322">
        <v>0</v>
      </c>
      <c r="AS68" s="322">
        <v>0</v>
      </c>
      <c r="AT68" s="322">
        <v>0</v>
      </c>
      <c r="AU68" s="322">
        <v>0</v>
      </c>
      <c r="AV68" s="322">
        <v>0</v>
      </c>
      <c r="AW68" s="322">
        <v>0</v>
      </c>
      <c r="AX68" s="322">
        <v>0</v>
      </c>
      <c r="AY68" s="322">
        <v>0</v>
      </c>
      <c r="AZ68" s="322">
        <v>0</v>
      </c>
    </row>
    <row r="69" spans="1:52" s="263" customFormat="1" ht="14.25" x14ac:dyDescent="0.25">
      <c r="A69" s="325" t="s">
        <v>222</v>
      </c>
      <c r="B69" s="320">
        <v>1516129.3</v>
      </c>
      <c r="C69" s="320">
        <v>-16486.8</v>
      </c>
      <c r="D69" s="320">
        <v>-16486.8</v>
      </c>
      <c r="E69" s="320">
        <v>-16486.8</v>
      </c>
      <c r="F69" s="320">
        <v>-16486.8</v>
      </c>
      <c r="G69" s="320">
        <v>-16486.8</v>
      </c>
      <c r="H69" s="320">
        <v>-16486.8</v>
      </c>
      <c r="I69" s="320">
        <v>-16486.8</v>
      </c>
      <c r="J69" s="320">
        <v>-16486.8</v>
      </c>
      <c r="K69" s="320">
        <v>-16486.8</v>
      </c>
      <c r="L69" s="320">
        <v>-16486.8</v>
      </c>
      <c r="M69" s="321">
        <v>-16486.8</v>
      </c>
      <c r="N69" s="320">
        <v>-16486.8</v>
      </c>
      <c r="O69" s="320">
        <v>-16486.8</v>
      </c>
      <c r="P69" s="320">
        <v>-16486.8</v>
      </c>
      <c r="Q69" s="320">
        <v>-16486.8</v>
      </c>
      <c r="R69" s="320">
        <v>-16486.8</v>
      </c>
      <c r="S69" s="320">
        <v>-16486.8</v>
      </c>
      <c r="T69" s="320">
        <v>-16486.8</v>
      </c>
      <c r="U69" s="320">
        <v>-16486.8</v>
      </c>
      <c r="V69" s="320">
        <v>-16486.8</v>
      </c>
      <c r="W69" s="320">
        <v>-16486.8</v>
      </c>
      <c r="X69" s="320">
        <v>-16486.8</v>
      </c>
      <c r="Y69" s="320">
        <v>-16486.8</v>
      </c>
      <c r="Z69" s="320">
        <v>-16486.8</v>
      </c>
      <c r="AA69" s="320">
        <v>-16486.8</v>
      </c>
      <c r="AB69" s="320">
        <v>-16486.8</v>
      </c>
      <c r="AC69" s="320">
        <v>-16486.8</v>
      </c>
      <c r="AD69" s="320">
        <v>-16486.8</v>
      </c>
      <c r="AE69" s="320">
        <v>-16486.8</v>
      </c>
      <c r="AF69" s="320">
        <v>-16486.8</v>
      </c>
      <c r="AG69" s="320">
        <v>-16486.8</v>
      </c>
      <c r="AH69" s="320">
        <v>-16486.8</v>
      </c>
      <c r="AI69" s="320">
        <v>-16486.8</v>
      </c>
      <c r="AJ69" s="320">
        <v>-16486.8</v>
      </c>
      <c r="AK69" s="320">
        <v>-16486.8</v>
      </c>
      <c r="AL69" s="320">
        <v>-16486.8</v>
      </c>
      <c r="AM69" s="320">
        <v>-16486.8</v>
      </c>
      <c r="AN69" s="320">
        <v>-16486.8</v>
      </c>
      <c r="AO69" s="320">
        <v>-16486.8</v>
      </c>
      <c r="AP69" s="320">
        <v>-16486.8</v>
      </c>
      <c r="AQ69" s="320">
        <v>-16486.8</v>
      </c>
      <c r="AR69" s="320">
        <v>-16486.8</v>
      </c>
      <c r="AS69" s="320">
        <v>-16486.8</v>
      </c>
      <c r="AT69" s="320">
        <v>-16486.8</v>
      </c>
      <c r="AU69" s="320">
        <v>-16486.8</v>
      </c>
      <c r="AV69" s="320">
        <v>-16486.8</v>
      </c>
      <c r="AW69" s="320">
        <v>-16486.8</v>
      </c>
      <c r="AX69" s="320">
        <v>-16486.8</v>
      </c>
      <c r="AY69" s="320">
        <v>-16486.8</v>
      </c>
      <c r="AZ69" s="320">
        <v>-16486.8</v>
      </c>
    </row>
    <row r="70" spans="1:52" x14ac:dyDescent="0.25">
      <c r="A70" s="324" t="s">
        <v>217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2"/>
      <c r="AL70" s="322"/>
      <c r="AM70" s="322"/>
      <c r="AN70" s="322"/>
      <c r="AO70" s="322"/>
      <c r="AP70" s="322"/>
      <c r="AQ70" s="322"/>
      <c r="AR70" s="322"/>
      <c r="AS70" s="322"/>
      <c r="AT70" s="322"/>
      <c r="AU70" s="322"/>
      <c r="AV70" s="322"/>
      <c r="AW70" s="322"/>
      <c r="AX70" s="322"/>
      <c r="AY70" s="322"/>
      <c r="AZ70" s="322"/>
    </row>
    <row r="71" spans="1:52" ht="16.5" thickBot="1" x14ac:dyDescent="0.3">
      <c r="A71" s="326" t="s">
        <v>221</v>
      </c>
      <c r="B71" s="327">
        <v>1516129.3</v>
      </c>
      <c r="C71" s="327">
        <v>-16486.8</v>
      </c>
      <c r="D71" s="327">
        <v>-16486.8</v>
      </c>
      <c r="E71" s="327">
        <v>-16486.8</v>
      </c>
      <c r="F71" s="327">
        <v>-16486.8</v>
      </c>
      <c r="G71" s="327">
        <v>-16486.8</v>
      </c>
      <c r="H71" s="327">
        <v>-16486.8</v>
      </c>
      <c r="I71" s="327">
        <v>-16486.8</v>
      </c>
      <c r="J71" s="327">
        <v>-16486.8</v>
      </c>
      <c r="K71" s="327">
        <v>-16486.8</v>
      </c>
      <c r="L71" s="327">
        <v>-16486.8</v>
      </c>
      <c r="M71" s="328">
        <v>-16486.8</v>
      </c>
      <c r="N71" s="327">
        <v>-16486.8</v>
      </c>
      <c r="O71" s="327">
        <v>-16486.8</v>
      </c>
      <c r="P71" s="327">
        <v>-16486.8</v>
      </c>
      <c r="Q71" s="327">
        <v>-16486.8</v>
      </c>
      <c r="R71" s="327">
        <v>-16486.8</v>
      </c>
      <c r="S71" s="327">
        <v>-16486.8</v>
      </c>
      <c r="T71" s="327">
        <v>-16486.8</v>
      </c>
      <c r="U71" s="327">
        <v>-16486.8</v>
      </c>
      <c r="V71" s="327">
        <v>-16486.8</v>
      </c>
      <c r="W71" s="327">
        <v>-16486.8</v>
      </c>
      <c r="X71" s="327">
        <v>-16486.8</v>
      </c>
      <c r="Y71" s="327">
        <v>-16486.8</v>
      </c>
      <c r="Z71" s="327">
        <v>-16486.8</v>
      </c>
      <c r="AA71" s="327">
        <v>-16486.8</v>
      </c>
      <c r="AB71" s="327">
        <v>-16486.8</v>
      </c>
      <c r="AC71" s="327">
        <v>-16486.8</v>
      </c>
      <c r="AD71" s="327">
        <v>-16486.8</v>
      </c>
      <c r="AE71" s="327">
        <v>-16486.8</v>
      </c>
      <c r="AF71" s="327">
        <v>-16486.8</v>
      </c>
      <c r="AG71" s="327">
        <v>-16486.8</v>
      </c>
      <c r="AH71" s="327">
        <v>-16486.8</v>
      </c>
      <c r="AI71" s="327">
        <v>-16486.8</v>
      </c>
      <c r="AJ71" s="327">
        <v>-16486.8</v>
      </c>
      <c r="AK71" s="327">
        <v>-16486.8</v>
      </c>
      <c r="AL71" s="327">
        <v>-16486.8</v>
      </c>
      <c r="AM71" s="327">
        <v>-16486.8</v>
      </c>
      <c r="AN71" s="327">
        <v>-16486.8</v>
      </c>
      <c r="AO71" s="327">
        <v>-16486.8</v>
      </c>
      <c r="AP71" s="327">
        <v>-16486.8</v>
      </c>
      <c r="AQ71" s="327">
        <v>-16486.8</v>
      </c>
      <c r="AR71" s="327">
        <v>-16486.8</v>
      </c>
      <c r="AS71" s="327">
        <v>-16486.8</v>
      </c>
      <c r="AT71" s="327">
        <v>-16486.8</v>
      </c>
      <c r="AU71" s="327">
        <v>-16486.8</v>
      </c>
      <c r="AV71" s="327">
        <v>-16486.8</v>
      </c>
      <c r="AW71" s="327">
        <v>-16486.8</v>
      </c>
      <c r="AX71" s="327">
        <v>-16486.8</v>
      </c>
      <c r="AY71" s="327">
        <v>-16486.8</v>
      </c>
      <c r="AZ71" s="327">
        <v>-16486.8</v>
      </c>
    </row>
    <row r="72" spans="1:52" s="332" customFormat="1" ht="16.5" thickBot="1" x14ac:dyDescent="0.3">
      <c r="A72" s="329"/>
      <c r="B72" s="330">
        <v>0</v>
      </c>
      <c r="C72" s="330">
        <v>1</v>
      </c>
      <c r="D72" s="330">
        <v>2</v>
      </c>
      <c r="E72" s="330">
        <v>3</v>
      </c>
      <c r="F72" s="330">
        <v>4</v>
      </c>
      <c r="G72" s="330">
        <v>5</v>
      </c>
      <c r="H72" s="330">
        <v>6</v>
      </c>
      <c r="I72" s="330">
        <v>7</v>
      </c>
      <c r="J72" s="330">
        <v>8</v>
      </c>
      <c r="K72" s="330">
        <v>9</v>
      </c>
      <c r="L72" s="330">
        <v>10</v>
      </c>
      <c r="M72" s="331">
        <v>11</v>
      </c>
      <c r="N72" s="330">
        <v>12</v>
      </c>
      <c r="O72" s="330">
        <v>13</v>
      </c>
      <c r="P72" s="330">
        <v>14</v>
      </c>
      <c r="Q72" s="330">
        <v>15</v>
      </c>
      <c r="R72" s="330">
        <v>16</v>
      </c>
      <c r="S72" s="330">
        <v>17</v>
      </c>
      <c r="T72" s="330">
        <v>18</v>
      </c>
      <c r="U72" s="330">
        <v>19</v>
      </c>
      <c r="V72" s="330">
        <v>20</v>
      </c>
      <c r="W72" s="330">
        <v>21</v>
      </c>
      <c r="X72" s="330">
        <v>22</v>
      </c>
      <c r="Y72" s="330">
        <v>23</v>
      </c>
      <c r="Z72" s="330">
        <v>24</v>
      </c>
      <c r="AA72" s="330">
        <v>25</v>
      </c>
      <c r="AB72" s="330">
        <v>26</v>
      </c>
      <c r="AC72" s="330">
        <v>27</v>
      </c>
      <c r="AD72" s="330">
        <v>28</v>
      </c>
      <c r="AE72" s="330">
        <v>29</v>
      </c>
      <c r="AF72" s="330">
        <v>30</v>
      </c>
      <c r="AG72" s="330">
        <v>31</v>
      </c>
      <c r="AH72" s="330">
        <v>32</v>
      </c>
      <c r="AI72" s="330">
        <v>33</v>
      </c>
      <c r="AJ72" s="330">
        <v>34</v>
      </c>
      <c r="AK72" s="330">
        <v>35</v>
      </c>
      <c r="AL72" s="330">
        <v>36</v>
      </c>
      <c r="AM72" s="330">
        <v>37</v>
      </c>
      <c r="AN72" s="330">
        <v>38</v>
      </c>
      <c r="AO72" s="330">
        <v>39</v>
      </c>
      <c r="AP72" s="330">
        <v>40</v>
      </c>
      <c r="AQ72" s="330">
        <v>41</v>
      </c>
      <c r="AR72" s="330">
        <v>42</v>
      </c>
      <c r="AS72" s="330">
        <v>43</v>
      </c>
      <c r="AT72" s="330">
        <v>44</v>
      </c>
      <c r="AU72" s="330">
        <v>45</v>
      </c>
      <c r="AV72" s="330">
        <v>46</v>
      </c>
      <c r="AW72" s="330">
        <v>47</v>
      </c>
      <c r="AX72" s="330">
        <v>48</v>
      </c>
      <c r="AY72" s="330">
        <v>49</v>
      </c>
      <c r="AZ72" s="330">
        <v>50</v>
      </c>
    </row>
    <row r="73" spans="1:52" ht="31.5" x14ac:dyDescent="0.25">
      <c r="A73" s="308" t="s">
        <v>220</v>
      </c>
      <c r="B73" s="295" t="s">
        <v>484</v>
      </c>
      <c r="C73" s="295">
        <v>2023</v>
      </c>
      <c r="D73" s="295">
        <v>2024</v>
      </c>
      <c r="E73" s="295">
        <v>2025</v>
      </c>
      <c r="F73" s="295">
        <v>2026</v>
      </c>
      <c r="G73" s="295">
        <v>2027</v>
      </c>
      <c r="H73" s="295">
        <v>2028</v>
      </c>
      <c r="I73" s="295">
        <v>2029</v>
      </c>
      <c r="J73" s="295">
        <v>2030</v>
      </c>
      <c r="K73" s="295">
        <v>2031</v>
      </c>
      <c r="L73" s="295">
        <v>2032</v>
      </c>
      <c r="M73" s="309">
        <v>2033</v>
      </c>
      <c r="N73" s="295">
        <v>2034</v>
      </c>
      <c r="O73" s="295">
        <v>2035</v>
      </c>
      <c r="P73" s="295">
        <v>2036</v>
      </c>
      <c r="Q73" s="295">
        <v>2037</v>
      </c>
      <c r="R73" s="295">
        <v>2038</v>
      </c>
      <c r="S73" s="295">
        <v>2039</v>
      </c>
      <c r="T73" s="295">
        <v>2040</v>
      </c>
      <c r="U73" s="295">
        <v>2041</v>
      </c>
      <c r="V73" s="295">
        <v>2042</v>
      </c>
      <c r="W73" s="295">
        <v>2043</v>
      </c>
      <c r="X73" s="295">
        <v>2044</v>
      </c>
      <c r="Y73" s="295">
        <v>2045</v>
      </c>
      <c r="Z73" s="295">
        <v>2046</v>
      </c>
      <c r="AA73" s="295">
        <v>2047</v>
      </c>
      <c r="AB73" s="295">
        <v>2048</v>
      </c>
      <c r="AC73" s="295">
        <v>2049</v>
      </c>
      <c r="AD73" s="295">
        <v>2050</v>
      </c>
      <c r="AE73" s="295">
        <v>2051</v>
      </c>
      <c r="AF73" s="295">
        <v>2052</v>
      </c>
      <c r="AG73" s="295">
        <v>2053</v>
      </c>
      <c r="AH73" s="295">
        <v>2054</v>
      </c>
      <c r="AI73" s="295">
        <v>2055</v>
      </c>
      <c r="AJ73" s="295">
        <v>2056</v>
      </c>
      <c r="AK73" s="295">
        <v>2057</v>
      </c>
      <c r="AL73" s="295">
        <v>2058</v>
      </c>
      <c r="AM73" s="295">
        <v>2059</v>
      </c>
      <c r="AN73" s="295">
        <v>2060</v>
      </c>
      <c r="AO73" s="295">
        <v>2061</v>
      </c>
      <c r="AP73" s="295">
        <v>2062</v>
      </c>
      <c r="AQ73" s="295">
        <v>2063</v>
      </c>
      <c r="AR73" s="295">
        <v>2064</v>
      </c>
      <c r="AS73" s="295">
        <v>2065</v>
      </c>
      <c r="AT73" s="295">
        <v>2066</v>
      </c>
      <c r="AU73" s="295">
        <v>2067</v>
      </c>
      <c r="AV73" s="295">
        <v>2068</v>
      </c>
      <c r="AW73" s="295">
        <v>2069</v>
      </c>
      <c r="AX73" s="295">
        <v>2070</v>
      </c>
      <c r="AY73" s="295">
        <v>2071</v>
      </c>
      <c r="AZ73" s="295">
        <v>2072</v>
      </c>
    </row>
    <row r="74" spans="1:52" s="263" customFormat="1" ht="14.25" x14ac:dyDescent="0.25">
      <c r="A74" s="319" t="s">
        <v>462</v>
      </c>
      <c r="B74" s="320">
        <v>1516129.3</v>
      </c>
      <c r="C74" s="320">
        <v>-16486.8</v>
      </c>
      <c r="D74" s="320">
        <v>-16486.8</v>
      </c>
      <c r="E74" s="320">
        <v>-16486.8</v>
      </c>
      <c r="F74" s="320">
        <v>-16486.8</v>
      </c>
      <c r="G74" s="320">
        <v>-16486.8</v>
      </c>
      <c r="H74" s="320">
        <v>-16486.8</v>
      </c>
      <c r="I74" s="320">
        <v>-16486.8</v>
      </c>
      <c r="J74" s="320">
        <v>-16486.8</v>
      </c>
      <c r="K74" s="320">
        <v>-16486.8</v>
      </c>
      <c r="L74" s="320">
        <v>-16486.8</v>
      </c>
      <c r="M74" s="321">
        <v>-16486.8</v>
      </c>
      <c r="N74" s="320">
        <v>-16486.8</v>
      </c>
      <c r="O74" s="320">
        <v>-16486.8</v>
      </c>
      <c r="P74" s="320">
        <v>-16486.8</v>
      </c>
      <c r="Q74" s="320">
        <v>-16486.8</v>
      </c>
      <c r="R74" s="320">
        <v>-16486.8</v>
      </c>
      <c r="S74" s="320">
        <v>-16486.8</v>
      </c>
      <c r="T74" s="320">
        <v>-16486.8</v>
      </c>
      <c r="U74" s="320">
        <v>-16486.8</v>
      </c>
      <c r="V74" s="320">
        <v>-16486.8</v>
      </c>
      <c r="W74" s="320">
        <v>-16486.8</v>
      </c>
      <c r="X74" s="320">
        <v>-16486.8</v>
      </c>
      <c r="Y74" s="320">
        <v>-16486.8</v>
      </c>
      <c r="Z74" s="320">
        <v>-16486.8</v>
      </c>
      <c r="AA74" s="320">
        <v>-16486.8</v>
      </c>
      <c r="AB74" s="320">
        <v>-16486.8</v>
      </c>
      <c r="AC74" s="320">
        <v>-16486.8</v>
      </c>
      <c r="AD74" s="320">
        <v>-16486.8</v>
      </c>
      <c r="AE74" s="320">
        <v>-16486.8</v>
      </c>
      <c r="AF74" s="320">
        <v>-16486.8</v>
      </c>
      <c r="AG74" s="320">
        <v>-16486.8</v>
      </c>
      <c r="AH74" s="320">
        <v>-16486.8</v>
      </c>
      <c r="AI74" s="320">
        <v>-16486.8</v>
      </c>
      <c r="AJ74" s="320">
        <v>-16486.8</v>
      </c>
      <c r="AK74" s="320">
        <v>-16486.8</v>
      </c>
      <c r="AL74" s="320">
        <v>-16486.8</v>
      </c>
      <c r="AM74" s="320">
        <v>-16486.8</v>
      </c>
      <c r="AN74" s="320">
        <v>-16486.8</v>
      </c>
      <c r="AO74" s="320">
        <v>-16486.8</v>
      </c>
      <c r="AP74" s="320">
        <v>-16486.8</v>
      </c>
      <c r="AQ74" s="320">
        <v>-16486.8</v>
      </c>
      <c r="AR74" s="320">
        <v>-16486.8</v>
      </c>
      <c r="AS74" s="320">
        <v>-16486.8</v>
      </c>
      <c r="AT74" s="320">
        <v>-16486.8</v>
      </c>
      <c r="AU74" s="320">
        <v>-16486.8</v>
      </c>
      <c r="AV74" s="320">
        <v>-16486.8</v>
      </c>
      <c r="AW74" s="320">
        <v>-16486.8</v>
      </c>
      <c r="AX74" s="320">
        <v>-16486.8</v>
      </c>
      <c r="AY74" s="320">
        <v>-16486.8</v>
      </c>
      <c r="AZ74" s="320">
        <v>-16486.8</v>
      </c>
    </row>
    <row r="75" spans="1:52" x14ac:dyDescent="0.25">
      <c r="A75" s="324" t="s">
        <v>219</v>
      </c>
      <c r="B75" s="322">
        <v>0</v>
      </c>
      <c r="C75" s="322">
        <v>16486.8</v>
      </c>
      <c r="D75" s="322">
        <v>16486.8</v>
      </c>
      <c r="E75" s="322">
        <v>16486.8</v>
      </c>
      <c r="F75" s="322">
        <v>16486.8</v>
      </c>
      <c r="G75" s="322">
        <v>16486.8</v>
      </c>
      <c r="H75" s="322">
        <v>16486.8</v>
      </c>
      <c r="I75" s="322">
        <v>16486.8</v>
      </c>
      <c r="J75" s="322">
        <v>16486.8</v>
      </c>
      <c r="K75" s="322">
        <v>16486.8</v>
      </c>
      <c r="L75" s="322">
        <v>16486.8</v>
      </c>
      <c r="M75" s="323">
        <v>16486.8</v>
      </c>
      <c r="N75" s="322">
        <v>16486.8</v>
      </c>
      <c r="O75" s="322">
        <v>16486.8</v>
      </c>
      <c r="P75" s="322">
        <v>16486.8</v>
      </c>
      <c r="Q75" s="322">
        <v>16486.8</v>
      </c>
      <c r="R75" s="322">
        <v>16486.8</v>
      </c>
      <c r="S75" s="322">
        <v>16486.8</v>
      </c>
      <c r="T75" s="322">
        <v>16486.8</v>
      </c>
      <c r="U75" s="322">
        <v>16486.8</v>
      </c>
      <c r="V75" s="322">
        <v>16486.8</v>
      </c>
      <c r="W75" s="322">
        <v>16486.8</v>
      </c>
      <c r="X75" s="322">
        <v>16486.8</v>
      </c>
      <c r="Y75" s="322">
        <v>16486.8</v>
      </c>
      <c r="Z75" s="322">
        <v>16486.8</v>
      </c>
      <c r="AA75" s="322">
        <v>16486.8</v>
      </c>
      <c r="AB75" s="322">
        <v>16486.8</v>
      </c>
      <c r="AC75" s="322">
        <v>16486.8</v>
      </c>
      <c r="AD75" s="322">
        <v>16486.8</v>
      </c>
      <c r="AE75" s="322">
        <v>16486.8</v>
      </c>
      <c r="AF75" s="322">
        <v>16486.8</v>
      </c>
      <c r="AG75" s="322">
        <v>16486.8</v>
      </c>
      <c r="AH75" s="322">
        <v>16486.8</v>
      </c>
      <c r="AI75" s="322">
        <v>16486.8</v>
      </c>
      <c r="AJ75" s="322">
        <v>16486.8</v>
      </c>
      <c r="AK75" s="322">
        <v>16486.8</v>
      </c>
      <c r="AL75" s="322">
        <v>16486.8</v>
      </c>
      <c r="AM75" s="322">
        <v>16486.8</v>
      </c>
      <c r="AN75" s="322">
        <v>16486.8</v>
      </c>
      <c r="AO75" s="322">
        <v>16486.8</v>
      </c>
      <c r="AP75" s="322">
        <v>16486.8</v>
      </c>
      <c r="AQ75" s="322">
        <v>16486.8</v>
      </c>
      <c r="AR75" s="322">
        <v>16486.8</v>
      </c>
      <c r="AS75" s="322">
        <v>16486.8</v>
      </c>
      <c r="AT75" s="322">
        <v>16486.8</v>
      </c>
      <c r="AU75" s="322">
        <v>16486.8</v>
      </c>
      <c r="AV75" s="322">
        <v>16486.8</v>
      </c>
      <c r="AW75" s="322">
        <v>16486.8</v>
      </c>
      <c r="AX75" s="322">
        <v>16486.8</v>
      </c>
      <c r="AY75" s="322">
        <v>16486.8</v>
      </c>
      <c r="AZ75" s="322">
        <v>16486.8</v>
      </c>
    </row>
    <row r="76" spans="1:52" x14ac:dyDescent="0.25">
      <c r="A76" s="324" t="s">
        <v>218</v>
      </c>
      <c r="B76" s="322">
        <v>0</v>
      </c>
      <c r="C76" s="322">
        <v>0</v>
      </c>
      <c r="D76" s="322">
        <v>0</v>
      </c>
      <c r="E76" s="322">
        <v>0</v>
      </c>
      <c r="F76" s="322">
        <v>0</v>
      </c>
      <c r="G76" s="322">
        <v>0</v>
      </c>
      <c r="H76" s="322">
        <v>0</v>
      </c>
      <c r="I76" s="322">
        <v>0</v>
      </c>
      <c r="J76" s="322">
        <v>0</v>
      </c>
      <c r="K76" s="322">
        <v>0</v>
      </c>
      <c r="L76" s="322">
        <v>0</v>
      </c>
      <c r="M76" s="323">
        <v>0</v>
      </c>
      <c r="N76" s="322">
        <v>0</v>
      </c>
      <c r="O76" s="322">
        <v>0</v>
      </c>
      <c r="P76" s="322">
        <v>0</v>
      </c>
      <c r="Q76" s="322">
        <v>0</v>
      </c>
      <c r="R76" s="322">
        <v>0</v>
      </c>
      <c r="S76" s="322">
        <v>0</v>
      </c>
      <c r="T76" s="322">
        <v>0</v>
      </c>
      <c r="U76" s="322">
        <v>0</v>
      </c>
      <c r="V76" s="322">
        <v>0</v>
      </c>
      <c r="W76" s="322">
        <v>0</v>
      </c>
      <c r="X76" s="322">
        <v>0</v>
      </c>
      <c r="Y76" s="322">
        <v>0</v>
      </c>
      <c r="Z76" s="322">
        <v>0</v>
      </c>
      <c r="AA76" s="322">
        <v>0</v>
      </c>
      <c r="AB76" s="322">
        <v>0</v>
      </c>
      <c r="AC76" s="322">
        <v>0</v>
      </c>
      <c r="AD76" s="322">
        <v>0</v>
      </c>
      <c r="AE76" s="322">
        <v>0</v>
      </c>
      <c r="AF76" s="322">
        <v>0</v>
      </c>
      <c r="AG76" s="322">
        <v>0</v>
      </c>
      <c r="AH76" s="322">
        <v>0</v>
      </c>
      <c r="AI76" s="322">
        <v>0</v>
      </c>
      <c r="AJ76" s="322">
        <v>0</v>
      </c>
      <c r="AK76" s="322">
        <v>0</v>
      </c>
      <c r="AL76" s="322">
        <v>0</v>
      </c>
      <c r="AM76" s="322">
        <v>0</v>
      </c>
      <c r="AN76" s="322">
        <v>0</v>
      </c>
      <c r="AO76" s="322">
        <v>0</v>
      </c>
      <c r="AP76" s="322">
        <v>0</v>
      </c>
      <c r="AQ76" s="322">
        <v>0</v>
      </c>
      <c r="AR76" s="322">
        <v>0</v>
      </c>
      <c r="AS76" s="322">
        <v>0</v>
      </c>
      <c r="AT76" s="322">
        <v>0</v>
      </c>
      <c r="AU76" s="322">
        <v>0</v>
      </c>
      <c r="AV76" s="322">
        <v>0</v>
      </c>
      <c r="AW76" s="322">
        <v>0</v>
      </c>
      <c r="AX76" s="322">
        <v>0</v>
      </c>
      <c r="AY76" s="322">
        <v>0</v>
      </c>
      <c r="AZ76" s="322">
        <v>0</v>
      </c>
    </row>
    <row r="77" spans="1:52" x14ac:dyDescent="0.25">
      <c r="A77" s="324" t="s">
        <v>217</v>
      </c>
      <c r="B77" s="322">
        <v>0</v>
      </c>
      <c r="C77" s="322">
        <v>0</v>
      </c>
      <c r="D77" s="322">
        <v>0</v>
      </c>
      <c r="E77" s="322">
        <v>0</v>
      </c>
      <c r="F77" s="322">
        <v>0</v>
      </c>
      <c r="G77" s="322">
        <v>0</v>
      </c>
      <c r="H77" s="322">
        <v>0</v>
      </c>
      <c r="I77" s="322">
        <v>0</v>
      </c>
      <c r="J77" s="322">
        <v>0</v>
      </c>
      <c r="K77" s="322">
        <v>0</v>
      </c>
      <c r="L77" s="322">
        <v>0</v>
      </c>
      <c r="M77" s="323">
        <v>0</v>
      </c>
      <c r="N77" s="322">
        <v>0</v>
      </c>
      <c r="O77" s="322">
        <v>0</v>
      </c>
      <c r="P77" s="322">
        <v>0</v>
      </c>
      <c r="Q77" s="322">
        <v>0</v>
      </c>
      <c r="R77" s="322">
        <v>0</v>
      </c>
      <c r="S77" s="322">
        <v>0</v>
      </c>
      <c r="T77" s="322">
        <v>0</v>
      </c>
      <c r="U77" s="322">
        <v>0</v>
      </c>
      <c r="V77" s="322">
        <v>0</v>
      </c>
      <c r="W77" s="322">
        <v>0</v>
      </c>
      <c r="X77" s="322">
        <v>0</v>
      </c>
      <c r="Y77" s="322">
        <v>0</v>
      </c>
      <c r="Z77" s="322">
        <v>0</v>
      </c>
      <c r="AA77" s="322">
        <v>0</v>
      </c>
      <c r="AB77" s="322">
        <v>0</v>
      </c>
      <c r="AC77" s="322">
        <v>0</v>
      </c>
      <c r="AD77" s="322">
        <v>0</v>
      </c>
      <c r="AE77" s="322">
        <v>0</v>
      </c>
      <c r="AF77" s="322">
        <v>0</v>
      </c>
      <c r="AG77" s="322">
        <v>0</v>
      </c>
      <c r="AH77" s="322">
        <v>0</v>
      </c>
      <c r="AI77" s="322">
        <v>0</v>
      </c>
      <c r="AJ77" s="322">
        <v>0</v>
      </c>
      <c r="AK77" s="322">
        <v>0</v>
      </c>
      <c r="AL77" s="322">
        <v>0</v>
      </c>
      <c r="AM77" s="322">
        <v>0</v>
      </c>
      <c r="AN77" s="322">
        <v>0</v>
      </c>
      <c r="AO77" s="322">
        <v>0</v>
      </c>
      <c r="AP77" s="322">
        <v>0</v>
      </c>
      <c r="AQ77" s="322">
        <v>0</v>
      </c>
      <c r="AR77" s="322">
        <v>0</v>
      </c>
      <c r="AS77" s="322">
        <v>0</v>
      </c>
      <c r="AT77" s="322">
        <v>0</v>
      </c>
      <c r="AU77" s="322">
        <v>0</v>
      </c>
      <c r="AV77" s="322">
        <v>0</v>
      </c>
      <c r="AW77" s="322">
        <v>0</v>
      </c>
      <c r="AX77" s="322">
        <v>0</v>
      </c>
      <c r="AY77" s="322">
        <v>0</v>
      </c>
      <c r="AZ77" s="322">
        <v>0</v>
      </c>
    </row>
    <row r="78" spans="1:52" x14ac:dyDescent="0.25">
      <c r="A78" s="324" t="s">
        <v>216</v>
      </c>
      <c r="B78" s="333">
        <v>-19314.139999999992</v>
      </c>
      <c r="C78" s="333">
        <v>7024.9211999999825</v>
      </c>
      <c r="D78" s="333">
        <v>6953.9623999999849</v>
      </c>
      <c r="E78" s="333">
        <v>5335.2564000000248</v>
      </c>
      <c r="F78" s="333">
        <v>0</v>
      </c>
      <c r="G78" s="333">
        <v>0</v>
      </c>
      <c r="H78" s="333">
        <v>0</v>
      </c>
      <c r="I78" s="333">
        <v>0</v>
      </c>
      <c r="J78" s="333">
        <v>0</v>
      </c>
      <c r="K78" s="333">
        <v>0</v>
      </c>
      <c r="L78" s="333">
        <v>0</v>
      </c>
      <c r="M78" s="333">
        <v>0</v>
      </c>
      <c r="N78" s="333">
        <v>0</v>
      </c>
      <c r="O78" s="333">
        <v>0</v>
      </c>
      <c r="P78" s="333">
        <v>0</v>
      </c>
      <c r="Q78" s="333">
        <v>0</v>
      </c>
      <c r="R78" s="333">
        <v>0</v>
      </c>
      <c r="S78" s="333">
        <v>0</v>
      </c>
      <c r="T78" s="333">
        <v>0</v>
      </c>
      <c r="U78" s="333">
        <v>0</v>
      </c>
      <c r="V78" s="333">
        <v>0</v>
      </c>
      <c r="W78" s="333">
        <v>0</v>
      </c>
      <c r="X78" s="333">
        <v>0</v>
      </c>
      <c r="Y78" s="333">
        <v>0</v>
      </c>
      <c r="Z78" s="333">
        <v>0</v>
      </c>
      <c r="AA78" s="333">
        <v>0</v>
      </c>
      <c r="AB78" s="333">
        <v>0</v>
      </c>
      <c r="AC78" s="333">
        <v>0</v>
      </c>
      <c r="AD78" s="333">
        <v>0</v>
      </c>
      <c r="AE78" s="333">
        <v>0</v>
      </c>
      <c r="AF78" s="333">
        <v>0</v>
      </c>
      <c r="AG78" s="333">
        <v>0</v>
      </c>
      <c r="AH78" s="333">
        <v>0</v>
      </c>
      <c r="AI78" s="333">
        <v>0</v>
      </c>
      <c r="AJ78" s="333">
        <v>0</v>
      </c>
      <c r="AK78" s="333">
        <v>0</v>
      </c>
      <c r="AL78" s="333">
        <v>0</v>
      </c>
      <c r="AM78" s="333">
        <v>0</v>
      </c>
      <c r="AN78" s="333">
        <v>0</v>
      </c>
      <c r="AO78" s="333">
        <v>0</v>
      </c>
      <c r="AP78" s="333">
        <v>0</v>
      </c>
      <c r="AQ78" s="333">
        <v>0</v>
      </c>
      <c r="AR78" s="333">
        <v>0</v>
      </c>
      <c r="AS78" s="333">
        <v>0</v>
      </c>
      <c r="AT78" s="333">
        <v>0</v>
      </c>
      <c r="AU78" s="333">
        <v>0</v>
      </c>
      <c r="AV78" s="333">
        <v>0</v>
      </c>
      <c r="AW78" s="333">
        <v>0</v>
      </c>
      <c r="AX78" s="333">
        <v>0</v>
      </c>
      <c r="AY78" s="333">
        <v>0</v>
      </c>
      <c r="AZ78" s="333">
        <v>0</v>
      </c>
    </row>
    <row r="79" spans="1:52" x14ac:dyDescent="0.25">
      <c r="A79" s="324" t="s">
        <v>215</v>
      </c>
      <c r="B79" s="322">
        <v>0</v>
      </c>
      <c r="C79" s="322">
        <v>0</v>
      </c>
      <c r="D79" s="322">
        <v>0</v>
      </c>
      <c r="E79" s="322">
        <v>0</v>
      </c>
      <c r="F79" s="322">
        <v>0</v>
      </c>
      <c r="G79" s="322">
        <v>0</v>
      </c>
      <c r="H79" s="322">
        <v>0</v>
      </c>
      <c r="I79" s="322">
        <v>0</v>
      </c>
      <c r="J79" s="322">
        <v>0</v>
      </c>
      <c r="K79" s="322">
        <v>0</v>
      </c>
      <c r="L79" s="322">
        <v>0</v>
      </c>
      <c r="M79" s="323">
        <v>0</v>
      </c>
      <c r="N79" s="322">
        <v>0</v>
      </c>
      <c r="O79" s="322">
        <v>0</v>
      </c>
      <c r="P79" s="322">
        <v>0</v>
      </c>
      <c r="Q79" s="322">
        <v>0</v>
      </c>
      <c r="R79" s="322">
        <v>0</v>
      </c>
      <c r="S79" s="322">
        <v>0</v>
      </c>
      <c r="T79" s="322">
        <v>0</v>
      </c>
      <c r="U79" s="322">
        <v>0</v>
      </c>
      <c r="V79" s="322">
        <v>0</v>
      </c>
      <c r="W79" s="322">
        <v>0</v>
      </c>
      <c r="X79" s="322">
        <v>0</v>
      </c>
      <c r="Y79" s="322">
        <v>0</v>
      </c>
      <c r="Z79" s="322">
        <v>0</v>
      </c>
      <c r="AA79" s="322">
        <v>0</v>
      </c>
      <c r="AB79" s="322">
        <v>0</v>
      </c>
      <c r="AC79" s="322">
        <v>0</v>
      </c>
      <c r="AD79" s="322">
        <v>0</v>
      </c>
      <c r="AE79" s="322">
        <v>0</v>
      </c>
      <c r="AF79" s="322">
        <v>0</v>
      </c>
      <c r="AG79" s="322">
        <v>0</v>
      </c>
      <c r="AH79" s="322">
        <v>0</v>
      </c>
      <c r="AI79" s="322">
        <v>0</v>
      </c>
      <c r="AJ79" s="322">
        <v>0</v>
      </c>
      <c r="AK79" s="322">
        <v>0</v>
      </c>
      <c r="AL79" s="322">
        <v>0</v>
      </c>
      <c r="AM79" s="322">
        <v>0</v>
      </c>
      <c r="AN79" s="322">
        <v>0</v>
      </c>
      <c r="AO79" s="322">
        <v>0</v>
      </c>
      <c r="AP79" s="322">
        <v>0</v>
      </c>
      <c r="AQ79" s="322">
        <v>0</v>
      </c>
      <c r="AR79" s="322">
        <v>0</v>
      </c>
      <c r="AS79" s="322">
        <v>0</v>
      </c>
      <c r="AT79" s="322">
        <v>0</v>
      </c>
      <c r="AU79" s="322">
        <v>0</v>
      </c>
      <c r="AV79" s="322">
        <v>0</v>
      </c>
      <c r="AW79" s="322">
        <v>0</v>
      </c>
      <c r="AX79" s="322">
        <v>0</v>
      </c>
      <c r="AY79" s="322">
        <v>0</v>
      </c>
      <c r="AZ79" s="322">
        <v>0</v>
      </c>
    </row>
    <row r="80" spans="1:52" x14ac:dyDescent="0.25">
      <c r="A80" s="324" t="s">
        <v>214</v>
      </c>
      <c r="B80" s="322">
        <v>-1516129.3</v>
      </c>
      <c r="C80" s="322">
        <v>0</v>
      </c>
      <c r="D80" s="322">
        <v>0</v>
      </c>
      <c r="E80" s="322">
        <v>0</v>
      </c>
      <c r="F80" s="322">
        <v>0</v>
      </c>
      <c r="G80" s="322">
        <v>0</v>
      </c>
      <c r="H80" s="322">
        <v>0</v>
      </c>
      <c r="I80" s="322">
        <v>0</v>
      </c>
      <c r="J80" s="322">
        <v>0</v>
      </c>
      <c r="K80" s="322">
        <v>0</v>
      </c>
      <c r="L80" s="322">
        <v>0</v>
      </c>
      <c r="M80" s="323">
        <v>0</v>
      </c>
      <c r="N80" s="322">
        <v>0</v>
      </c>
      <c r="O80" s="322">
        <v>0</v>
      </c>
      <c r="P80" s="322">
        <v>0</v>
      </c>
      <c r="Q80" s="322">
        <v>0</v>
      </c>
      <c r="R80" s="322">
        <v>0</v>
      </c>
      <c r="S80" s="322">
        <v>0</v>
      </c>
      <c r="T80" s="322">
        <v>0</v>
      </c>
      <c r="U80" s="322">
        <v>0</v>
      </c>
      <c r="V80" s="322">
        <v>0</v>
      </c>
      <c r="W80" s="322">
        <v>0</v>
      </c>
      <c r="X80" s="322">
        <v>0</v>
      </c>
      <c r="Y80" s="322">
        <v>0</v>
      </c>
      <c r="Z80" s="322">
        <v>0</v>
      </c>
      <c r="AA80" s="322">
        <v>0</v>
      </c>
      <c r="AB80" s="322"/>
      <c r="AC80" s="322"/>
      <c r="AD80" s="322"/>
      <c r="AE80" s="322"/>
      <c r="AF80" s="322"/>
      <c r="AG80" s="322"/>
      <c r="AH80" s="322"/>
      <c r="AI80" s="322"/>
      <c r="AJ80" s="322"/>
      <c r="AK80" s="322"/>
      <c r="AL80" s="322"/>
      <c r="AM80" s="322"/>
      <c r="AN80" s="322"/>
      <c r="AO80" s="322"/>
      <c r="AP80" s="322"/>
      <c r="AQ80" s="322"/>
      <c r="AR80" s="322"/>
      <c r="AS80" s="322"/>
      <c r="AT80" s="322"/>
      <c r="AU80" s="322"/>
      <c r="AV80" s="322"/>
      <c r="AW80" s="322"/>
      <c r="AX80" s="322"/>
      <c r="AY80" s="322"/>
      <c r="AZ80" s="322"/>
    </row>
    <row r="81" spans="1:52" x14ac:dyDescent="0.25">
      <c r="A81" s="324" t="s">
        <v>213</v>
      </c>
      <c r="B81" s="322">
        <v>0</v>
      </c>
      <c r="C81" s="322">
        <v>0</v>
      </c>
      <c r="D81" s="322">
        <v>0</v>
      </c>
      <c r="E81" s="322">
        <v>0</v>
      </c>
      <c r="F81" s="322">
        <v>0</v>
      </c>
      <c r="G81" s="322">
        <v>0</v>
      </c>
      <c r="H81" s="322">
        <v>0</v>
      </c>
      <c r="I81" s="322">
        <v>0</v>
      </c>
      <c r="J81" s="322">
        <v>0</v>
      </c>
      <c r="K81" s="322">
        <v>0</v>
      </c>
      <c r="L81" s="322">
        <v>0</v>
      </c>
      <c r="M81" s="323">
        <v>0</v>
      </c>
      <c r="N81" s="322">
        <v>0</v>
      </c>
      <c r="O81" s="322">
        <v>0</v>
      </c>
      <c r="P81" s="322">
        <v>0</v>
      </c>
      <c r="Q81" s="322">
        <v>0</v>
      </c>
      <c r="R81" s="322">
        <v>0</v>
      </c>
      <c r="S81" s="322">
        <v>0</v>
      </c>
      <c r="T81" s="322">
        <v>0</v>
      </c>
      <c r="U81" s="322">
        <v>0</v>
      </c>
      <c r="V81" s="322">
        <v>0</v>
      </c>
      <c r="W81" s="322">
        <v>0</v>
      </c>
      <c r="X81" s="322">
        <v>0</v>
      </c>
      <c r="Y81" s="322">
        <v>0</v>
      </c>
      <c r="Z81" s="322">
        <v>0</v>
      </c>
      <c r="AA81" s="322">
        <v>0</v>
      </c>
      <c r="AB81" s="322">
        <v>0</v>
      </c>
      <c r="AC81" s="322">
        <v>0</v>
      </c>
      <c r="AD81" s="322">
        <v>0</v>
      </c>
      <c r="AE81" s="322">
        <v>0</v>
      </c>
      <c r="AF81" s="322">
        <v>0</v>
      </c>
      <c r="AG81" s="322">
        <v>0</v>
      </c>
      <c r="AH81" s="322">
        <v>0</v>
      </c>
      <c r="AI81" s="322">
        <v>0</v>
      </c>
      <c r="AJ81" s="322">
        <v>0</v>
      </c>
      <c r="AK81" s="322">
        <v>0</v>
      </c>
      <c r="AL81" s="322">
        <v>0</v>
      </c>
      <c r="AM81" s="322">
        <v>0</v>
      </c>
      <c r="AN81" s="322">
        <v>0</v>
      </c>
      <c r="AO81" s="322">
        <v>0</v>
      </c>
      <c r="AP81" s="322">
        <v>0</v>
      </c>
      <c r="AQ81" s="322">
        <v>0</v>
      </c>
      <c r="AR81" s="322">
        <v>0</v>
      </c>
      <c r="AS81" s="322">
        <v>0</v>
      </c>
      <c r="AT81" s="322">
        <v>0</v>
      </c>
      <c r="AU81" s="322">
        <v>0</v>
      </c>
      <c r="AV81" s="322">
        <v>0</v>
      </c>
      <c r="AW81" s="322">
        <v>0</v>
      </c>
      <c r="AX81" s="322">
        <v>0</v>
      </c>
      <c r="AY81" s="322">
        <v>0</v>
      </c>
      <c r="AZ81" s="322">
        <v>0</v>
      </c>
    </row>
    <row r="82" spans="1:52" s="263" customFormat="1" ht="14.25" x14ac:dyDescent="0.25">
      <c r="A82" s="334" t="s">
        <v>212</v>
      </c>
      <c r="B82" s="320">
        <v>691789.3</v>
      </c>
      <c r="C82" s="320">
        <v>0</v>
      </c>
      <c r="D82" s="320">
        <v>0</v>
      </c>
      <c r="E82" s="320">
        <v>0</v>
      </c>
      <c r="F82" s="320">
        <v>0</v>
      </c>
      <c r="G82" s="320">
        <v>0</v>
      </c>
      <c r="H82" s="320">
        <v>0</v>
      </c>
      <c r="I82" s="320">
        <v>0</v>
      </c>
      <c r="J82" s="320">
        <v>0</v>
      </c>
      <c r="K82" s="320">
        <v>0</v>
      </c>
      <c r="L82" s="320">
        <v>0</v>
      </c>
      <c r="M82" s="320">
        <v>0</v>
      </c>
      <c r="N82" s="320">
        <v>0</v>
      </c>
      <c r="O82" s="320">
        <v>0</v>
      </c>
      <c r="P82" s="320">
        <v>0</v>
      </c>
      <c r="Q82" s="320">
        <v>0</v>
      </c>
      <c r="R82" s="320">
        <v>0</v>
      </c>
      <c r="S82" s="320">
        <v>0</v>
      </c>
      <c r="T82" s="320">
        <v>0</v>
      </c>
      <c r="U82" s="320">
        <v>0</v>
      </c>
      <c r="V82" s="320">
        <v>0</v>
      </c>
      <c r="W82" s="320">
        <v>0</v>
      </c>
      <c r="X82" s="320">
        <v>0</v>
      </c>
      <c r="Y82" s="320">
        <v>0</v>
      </c>
      <c r="Z82" s="320">
        <v>0</v>
      </c>
      <c r="AA82" s="320">
        <v>0</v>
      </c>
      <c r="AB82" s="320">
        <v>0</v>
      </c>
      <c r="AC82" s="320">
        <v>0</v>
      </c>
      <c r="AD82" s="320">
        <v>0</v>
      </c>
      <c r="AE82" s="320">
        <v>0</v>
      </c>
      <c r="AF82" s="320">
        <v>0</v>
      </c>
      <c r="AG82" s="320">
        <v>0</v>
      </c>
      <c r="AH82" s="320">
        <v>0</v>
      </c>
      <c r="AI82" s="320">
        <v>0</v>
      </c>
      <c r="AJ82" s="320">
        <v>0</v>
      </c>
      <c r="AK82" s="320">
        <v>0</v>
      </c>
      <c r="AL82" s="320">
        <v>0</v>
      </c>
      <c r="AM82" s="320">
        <v>0</v>
      </c>
      <c r="AN82" s="320">
        <v>0</v>
      </c>
      <c r="AO82" s="320">
        <v>0</v>
      </c>
      <c r="AP82" s="320">
        <v>0</v>
      </c>
      <c r="AQ82" s="320">
        <v>0</v>
      </c>
      <c r="AR82" s="320">
        <v>0</v>
      </c>
      <c r="AS82" s="320">
        <v>0</v>
      </c>
      <c r="AT82" s="320">
        <v>0</v>
      </c>
      <c r="AU82" s="320">
        <v>0</v>
      </c>
      <c r="AV82" s="320">
        <v>0</v>
      </c>
      <c r="AW82" s="320">
        <v>0</v>
      </c>
      <c r="AX82" s="320">
        <v>0</v>
      </c>
      <c r="AY82" s="320">
        <v>0</v>
      </c>
      <c r="AZ82" s="320">
        <v>0</v>
      </c>
    </row>
    <row r="83" spans="1:52" s="263" customFormat="1" ht="14.25" x14ac:dyDescent="0.25">
      <c r="A83" s="334" t="s">
        <v>463</v>
      </c>
      <c r="B83" s="320">
        <v>691789.3</v>
      </c>
      <c r="C83" s="320">
        <v>691789.3</v>
      </c>
      <c r="D83" s="320">
        <v>691789.3</v>
      </c>
      <c r="E83" s="320">
        <v>691789.3</v>
      </c>
      <c r="F83" s="320">
        <v>691789.3</v>
      </c>
      <c r="G83" s="320">
        <v>691789.3</v>
      </c>
      <c r="H83" s="320">
        <v>691789.3</v>
      </c>
      <c r="I83" s="320">
        <v>691789.3</v>
      </c>
      <c r="J83" s="320">
        <v>691789.3</v>
      </c>
      <c r="K83" s="320">
        <v>691789.3</v>
      </c>
      <c r="L83" s="320">
        <v>691789.3</v>
      </c>
      <c r="M83" s="321">
        <v>691789.3</v>
      </c>
      <c r="N83" s="320">
        <v>691789.3</v>
      </c>
      <c r="O83" s="320">
        <v>691789.3</v>
      </c>
      <c r="P83" s="320">
        <v>691789.3</v>
      </c>
      <c r="Q83" s="320">
        <v>691789.3</v>
      </c>
      <c r="R83" s="320">
        <v>691789.3</v>
      </c>
      <c r="S83" s="320">
        <v>691789.3</v>
      </c>
      <c r="T83" s="320">
        <v>691789.3</v>
      </c>
      <c r="U83" s="320">
        <v>691789.3</v>
      </c>
      <c r="V83" s="320">
        <v>691789.3</v>
      </c>
      <c r="W83" s="320">
        <v>691789.3</v>
      </c>
      <c r="X83" s="320">
        <v>691789.3</v>
      </c>
      <c r="Y83" s="320">
        <v>691789.3</v>
      </c>
      <c r="Z83" s="320">
        <v>691789.3</v>
      </c>
      <c r="AA83" s="320">
        <v>691789.3</v>
      </c>
      <c r="AB83" s="320">
        <v>691789.3</v>
      </c>
      <c r="AC83" s="320">
        <v>691789.3</v>
      </c>
      <c r="AD83" s="320">
        <v>691789.3</v>
      </c>
      <c r="AE83" s="320">
        <v>691789.3</v>
      </c>
      <c r="AF83" s="320">
        <v>691789.3</v>
      </c>
      <c r="AG83" s="320">
        <v>691789.3</v>
      </c>
      <c r="AH83" s="320">
        <v>691789.3</v>
      </c>
      <c r="AI83" s="320">
        <v>691789.3</v>
      </c>
      <c r="AJ83" s="320">
        <v>691789.3</v>
      </c>
      <c r="AK83" s="320">
        <v>691789.3</v>
      </c>
      <c r="AL83" s="320">
        <v>691789.3</v>
      </c>
      <c r="AM83" s="320">
        <v>691789.3</v>
      </c>
      <c r="AN83" s="320">
        <v>691789.3</v>
      </c>
      <c r="AO83" s="320">
        <v>691789.3</v>
      </c>
      <c r="AP83" s="320">
        <v>691789.3</v>
      </c>
      <c r="AQ83" s="320">
        <v>691789.3</v>
      </c>
      <c r="AR83" s="320">
        <v>691789.3</v>
      </c>
      <c r="AS83" s="320">
        <v>691789.3</v>
      </c>
      <c r="AT83" s="320">
        <v>691789.3</v>
      </c>
      <c r="AU83" s="320">
        <v>691789.3</v>
      </c>
      <c r="AV83" s="320">
        <v>691789.3</v>
      </c>
      <c r="AW83" s="320">
        <v>691789.3</v>
      </c>
      <c r="AX83" s="320">
        <v>691789.3</v>
      </c>
      <c r="AY83" s="320">
        <v>691789.3</v>
      </c>
      <c r="AZ83" s="320">
        <v>691789.3</v>
      </c>
    </row>
    <row r="84" spans="1:52" x14ac:dyDescent="0.25">
      <c r="A84" s="335" t="s">
        <v>211</v>
      </c>
      <c r="B84" s="336">
        <v>1</v>
      </c>
      <c r="C84" s="336">
        <v>0.88105726872246692</v>
      </c>
      <c r="D84" s="336">
        <v>0.77626191076869333</v>
      </c>
      <c r="E84" s="336">
        <v>0.68393119891514842</v>
      </c>
      <c r="F84" s="336">
        <v>0.60258255411026285</v>
      </c>
      <c r="G84" s="336">
        <v>0.53090973930419638</v>
      </c>
      <c r="H84" s="336">
        <v>0.4677618848495122</v>
      </c>
      <c r="I84" s="336">
        <v>0.41212500867798435</v>
      </c>
      <c r="J84" s="336">
        <v>0.3631057345180479</v>
      </c>
      <c r="K84" s="336">
        <v>0.31991694671193649</v>
      </c>
      <c r="L84" s="336">
        <v>0.28186515128804979</v>
      </c>
      <c r="M84" s="337">
        <v>0.24833934034189409</v>
      </c>
      <c r="N84" s="336">
        <v>0.21880118091796832</v>
      </c>
      <c r="O84" s="336">
        <v>0.19277637085283555</v>
      </c>
      <c r="P84" s="336">
        <v>0.16984702277782865</v>
      </c>
      <c r="Q84" s="336">
        <v>0.14964495398927638</v>
      </c>
      <c r="R84" s="336">
        <v>0.13184577443989109</v>
      </c>
      <c r="S84" s="336">
        <v>0.11616367792060887</v>
      </c>
      <c r="T84" s="336">
        <v>0.102346852793488</v>
      </c>
      <c r="U84" s="336">
        <v>9.0173438584570942E-2</v>
      </c>
      <c r="V84" s="336">
        <v>7.9447963510635183E-2</v>
      </c>
      <c r="W84" s="336">
        <v>6.999820573624245E-2</v>
      </c>
      <c r="X84" s="336">
        <v>6.1672427961447097E-2</v>
      </c>
      <c r="Y84" s="336">
        <v>5.4336940935195678E-2</v>
      </c>
      <c r="Z84" s="336">
        <v>4.7873956771097514E-2</v>
      </c>
      <c r="AA84" s="336">
        <v>4.2179697595680632E-2</v>
      </c>
      <c r="AB84" s="336">
        <v>3.7162729159189986E-2</v>
      </c>
      <c r="AC84" s="336">
        <v>3.2742492651268711E-2</v>
      </c>
      <c r="AD84" s="336">
        <v>2.8848011146492256E-2</v>
      </c>
      <c r="AE84" s="336">
        <v>2.5416749908803746E-2</v>
      </c>
      <c r="AF84" s="336">
        <v>2.239361225445264E-2</v>
      </c>
      <c r="AG84" s="336">
        <v>1.9730054849738013E-2</v>
      </c>
      <c r="AH84" s="336">
        <v>1.7383308237654636E-2</v>
      </c>
      <c r="AI84" s="336">
        <v>1.5315690077228756E-2</v>
      </c>
      <c r="AJ84" s="336">
        <v>1.3494000068042956E-2</v>
      </c>
      <c r="AK84" s="336">
        <v>1.1888986844090711E-2</v>
      </c>
      <c r="AL84" s="336">
        <v>1.0474878276731903E-2</v>
      </c>
      <c r="AM84" s="336">
        <v>9.228967644697713E-3</v>
      </c>
      <c r="AN84" s="336">
        <v>8.1312490261653842E-3</v>
      </c>
      <c r="AO84" s="336">
        <v>7.1640960582954934E-3</v>
      </c>
      <c r="AP84" s="336">
        <v>6.3119789059872195E-3</v>
      </c>
      <c r="AQ84" s="336">
        <v>5.5612148951429243E-3</v>
      </c>
      <c r="AR84" s="336">
        <v>4.8997488062933253E-3</v>
      </c>
      <c r="AS84" s="336">
        <v>4.3169593006989653E-3</v>
      </c>
      <c r="AT84" s="336">
        <v>3.8034883706598811E-3</v>
      </c>
      <c r="AU84" s="336">
        <v>3.3510910754712612E-3</v>
      </c>
      <c r="AV84" s="336">
        <v>2.9525031501949437E-3</v>
      </c>
      <c r="AW84" s="336">
        <v>2.6013243614052368E-3</v>
      </c>
      <c r="AX84" s="336">
        <v>2.2919157369209139E-3</v>
      </c>
      <c r="AY84" s="336">
        <v>2.0193090193135802E-3</v>
      </c>
      <c r="AZ84" s="336">
        <v>1.7791268892630662E-3</v>
      </c>
    </row>
    <row r="85" spans="1:52" s="263" customFormat="1" ht="14.25" x14ac:dyDescent="0.25">
      <c r="A85" s="338" t="s">
        <v>464</v>
      </c>
      <c r="B85" s="339">
        <v>691789.3</v>
      </c>
      <c r="C85" s="339">
        <v>0</v>
      </c>
      <c r="D85" s="339">
        <v>0</v>
      </c>
      <c r="E85" s="339">
        <v>0</v>
      </c>
      <c r="F85" s="339">
        <v>0</v>
      </c>
      <c r="G85" s="339">
        <v>0</v>
      </c>
      <c r="H85" s="339">
        <v>0</v>
      </c>
      <c r="I85" s="339">
        <v>0</v>
      </c>
      <c r="J85" s="339">
        <v>0</v>
      </c>
      <c r="K85" s="339">
        <v>0</v>
      </c>
      <c r="L85" s="339">
        <v>0</v>
      </c>
      <c r="M85" s="321">
        <v>0</v>
      </c>
      <c r="N85" s="339">
        <v>0</v>
      </c>
      <c r="O85" s="339">
        <v>0</v>
      </c>
      <c r="P85" s="339">
        <v>0</v>
      </c>
      <c r="Q85" s="339">
        <v>0</v>
      </c>
      <c r="R85" s="339">
        <v>0</v>
      </c>
      <c r="S85" s="339">
        <v>0</v>
      </c>
      <c r="T85" s="339">
        <v>0</v>
      </c>
      <c r="U85" s="339">
        <v>0</v>
      </c>
      <c r="V85" s="339">
        <v>0</v>
      </c>
      <c r="W85" s="339">
        <v>0</v>
      </c>
      <c r="X85" s="339">
        <v>0</v>
      </c>
      <c r="Y85" s="339">
        <v>0</v>
      </c>
      <c r="Z85" s="339">
        <v>0</v>
      </c>
      <c r="AA85" s="339">
        <v>0</v>
      </c>
      <c r="AB85" s="339">
        <v>0</v>
      </c>
      <c r="AC85" s="339">
        <v>0</v>
      </c>
      <c r="AD85" s="339">
        <v>0</v>
      </c>
      <c r="AE85" s="339">
        <v>0</v>
      </c>
      <c r="AF85" s="339">
        <v>0</v>
      </c>
      <c r="AG85" s="339">
        <v>0</v>
      </c>
      <c r="AH85" s="339">
        <v>0</v>
      </c>
      <c r="AI85" s="339">
        <v>0</v>
      </c>
      <c r="AJ85" s="339">
        <v>0</v>
      </c>
      <c r="AK85" s="339">
        <v>0</v>
      </c>
      <c r="AL85" s="339">
        <v>0</v>
      </c>
      <c r="AM85" s="339">
        <v>0</v>
      </c>
      <c r="AN85" s="339">
        <v>0</v>
      </c>
      <c r="AO85" s="339">
        <v>0</v>
      </c>
      <c r="AP85" s="339">
        <v>0</v>
      </c>
      <c r="AQ85" s="339">
        <v>0</v>
      </c>
      <c r="AR85" s="339">
        <v>0</v>
      </c>
      <c r="AS85" s="339">
        <v>0</v>
      </c>
      <c r="AT85" s="339">
        <v>0</v>
      </c>
      <c r="AU85" s="339">
        <v>0</v>
      </c>
      <c r="AV85" s="339">
        <v>0</v>
      </c>
      <c r="AW85" s="339">
        <v>0</v>
      </c>
      <c r="AX85" s="339">
        <v>0</v>
      </c>
      <c r="AY85" s="339">
        <v>0</v>
      </c>
      <c r="AZ85" s="339">
        <v>0</v>
      </c>
    </row>
    <row r="86" spans="1:52" s="263" customFormat="1" ht="14.25" x14ac:dyDescent="0.25">
      <c r="A86" s="338" t="s">
        <v>465</v>
      </c>
      <c r="B86" s="339">
        <v>691789.3</v>
      </c>
      <c r="C86" s="339">
        <v>691789.3</v>
      </c>
      <c r="D86" s="339">
        <v>691789.3</v>
      </c>
      <c r="E86" s="339">
        <v>691789.3</v>
      </c>
      <c r="F86" s="339">
        <v>691789.3</v>
      </c>
      <c r="G86" s="339">
        <v>691789.3</v>
      </c>
      <c r="H86" s="339">
        <v>691789.3</v>
      </c>
      <c r="I86" s="339">
        <v>691789.3</v>
      </c>
      <c r="J86" s="339">
        <v>691789.3</v>
      </c>
      <c r="K86" s="339">
        <v>691789.3</v>
      </c>
      <c r="L86" s="339">
        <v>691789.3</v>
      </c>
      <c r="M86" s="321">
        <v>691789.3</v>
      </c>
      <c r="N86" s="339">
        <v>691789.3</v>
      </c>
      <c r="O86" s="339">
        <v>691789.3</v>
      </c>
      <c r="P86" s="339">
        <v>691789.3</v>
      </c>
      <c r="Q86" s="339">
        <v>691789.3</v>
      </c>
      <c r="R86" s="339">
        <v>691789.3</v>
      </c>
      <c r="S86" s="339">
        <v>691789.3</v>
      </c>
      <c r="T86" s="339">
        <v>691789.3</v>
      </c>
      <c r="U86" s="339">
        <v>691789.3</v>
      </c>
      <c r="V86" s="339">
        <v>691789.3</v>
      </c>
      <c r="W86" s="339">
        <v>691789.3</v>
      </c>
      <c r="X86" s="339">
        <v>691789.3</v>
      </c>
      <c r="Y86" s="339">
        <v>691789.3</v>
      </c>
      <c r="Z86" s="339">
        <v>691789.3</v>
      </c>
      <c r="AA86" s="339">
        <v>691789.3</v>
      </c>
      <c r="AB86" s="339">
        <v>691789.3</v>
      </c>
      <c r="AC86" s="339">
        <v>691789.3</v>
      </c>
      <c r="AD86" s="339">
        <v>691789.3</v>
      </c>
      <c r="AE86" s="339">
        <v>691789.3</v>
      </c>
      <c r="AF86" s="339">
        <v>691789.3</v>
      </c>
      <c r="AG86" s="339">
        <v>691789.3</v>
      </c>
      <c r="AH86" s="339">
        <v>691789.3</v>
      </c>
      <c r="AI86" s="339">
        <v>691789.3</v>
      </c>
      <c r="AJ86" s="339">
        <v>691789.3</v>
      </c>
      <c r="AK86" s="339">
        <v>691789.3</v>
      </c>
      <c r="AL86" s="339">
        <v>691789.3</v>
      </c>
      <c r="AM86" s="339">
        <v>691789.3</v>
      </c>
      <c r="AN86" s="339">
        <v>691789.3</v>
      </c>
      <c r="AO86" s="339">
        <v>691789.3</v>
      </c>
      <c r="AP86" s="339">
        <v>691789.3</v>
      </c>
      <c r="AQ86" s="339">
        <v>691789.3</v>
      </c>
      <c r="AR86" s="339">
        <v>691789.3</v>
      </c>
      <c r="AS86" s="339">
        <v>691789.3</v>
      </c>
      <c r="AT86" s="339">
        <v>691789.3</v>
      </c>
      <c r="AU86" s="339">
        <v>691789.3</v>
      </c>
      <c r="AV86" s="339">
        <v>691789.3</v>
      </c>
      <c r="AW86" s="339">
        <v>691789.3</v>
      </c>
      <c r="AX86" s="339">
        <v>691789.3</v>
      </c>
      <c r="AY86" s="339">
        <v>691789.3</v>
      </c>
      <c r="AZ86" s="339">
        <v>691789.3</v>
      </c>
    </row>
    <row r="87" spans="1:52" s="263" customFormat="1" ht="14.25" x14ac:dyDescent="0.25">
      <c r="A87" s="338" t="s">
        <v>466</v>
      </c>
      <c r="B87" s="340">
        <v>0</v>
      </c>
      <c r="C87" s="340">
        <v>0</v>
      </c>
      <c r="D87" s="340">
        <v>0</v>
      </c>
      <c r="E87" s="340">
        <v>0</v>
      </c>
      <c r="F87" s="340">
        <v>0</v>
      </c>
      <c r="G87" s="340">
        <v>0</v>
      </c>
      <c r="H87" s="340">
        <v>0</v>
      </c>
      <c r="I87" s="340">
        <v>0</v>
      </c>
      <c r="J87" s="340">
        <v>0</v>
      </c>
      <c r="K87" s="340">
        <v>0</v>
      </c>
      <c r="L87" s="340">
        <v>0</v>
      </c>
      <c r="M87" s="341">
        <v>0</v>
      </c>
      <c r="N87" s="340">
        <v>0</v>
      </c>
      <c r="O87" s="340">
        <v>0</v>
      </c>
      <c r="P87" s="340">
        <v>0</v>
      </c>
      <c r="Q87" s="340">
        <v>0</v>
      </c>
      <c r="R87" s="340">
        <v>0</v>
      </c>
      <c r="S87" s="340">
        <v>0</v>
      </c>
      <c r="T87" s="340">
        <v>0</v>
      </c>
      <c r="U87" s="340">
        <v>0</v>
      </c>
      <c r="V87" s="340">
        <v>0</v>
      </c>
      <c r="W87" s="340">
        <v>0</v>
      </c>
      <c r="X87" s="340">
        <v>0</v>
      </c>
      <c r="Y87" s="340">
        <v>0</v>
      </c>
      <c r="Z87" s="340">
        <v>0</v>
      </c>
      <c r="AA87" s="340">
        <v>0</v>
      </c>
      <c r="AB87" s="340">
        <v>0</v>
      </c>
      <c r="AC87" s="340">
        <v>0</v>
      </c>
      <c r="AD87" s="340">
        <v>0</v>
      </c>
      <c r="AE87" s="340">
        <v>0</v>
      </c>
      <c r="AF87" s="340">
        <v>0</v>
      </c>
      <c r="AG87" s="340">
        <v>0</v>
      </c>
      <c r="AH87" s="340">
        <v>0</v>
      </c>
      <c r="AI87" s="340">
        <v>0</v>
      </c>
      <c r="AJ87" s="340">
        <v>0</v>
      </c>
      <c r="AK87" s="340">
        <v>0</v>
      </c>
      <c r="AL87" s="340">
        <v>0</v>
      </c>
      <c r="AM87" s="340">
        <v>0</v>
      </c>
      <c r="AN87" s="340">
        <v>0</v>
      </c>
      <c r="AO87" s="340">
        <v>0</v>
      </c>
      <c r="AP87" s="340">
        <v>0</v>
      </c>
      <c r="AQ87" s="340">
        <v>0</v>
      </c>
      <c r="AR87" s="340">
        <v>0</v>
      </c>
      <c r="AS87" s="340">
        <v>0</v>
      </c>
      <c r="AT87" s="340">
        <v>0</v>
      </c>
      <c r="AU87" s="340">
        <v>0</v>
      </c>
      <c r="AV87" s="340">
        <v>0</v>
      </c>
      <c r="AW87" s="340">
        <v>0</v>
      </c>
      <c r="AX87" s="340">
        <v>0</v>
      </c>
      <c r="AY87" s="340">
        <v>0</v>
      </c>
      <c r="AZ87" s="340">
        <v>0</v>
      </c>
    </row>
    <row r="88" spans="1:52" s="263" customFormat="1" ht="14.25" x14ac:dyDescent="0.25">
      <c r="A88" s="338" t="s">
        <v>467</v>
      </c>
      <c r="B88" s="342">
        <v>0</v>
      </c>
      <c r="C88" s="342">
        <v>0</v>
      </c>
      <c r="D88" s="342">
        <v>0</v>
      </c>
      <c r="E88" s="342">
        <v>0</v>
      </c>
      <c r="F88" s="342">
        <v>0</v>
      </c>
      <c r="G88" s="342">
        <v>0</v>
      </c>
      <c r="H88" s="342">
        <v>0</v>
      </c>
      <c r="I88" s="342">
        <v>0</v>
      </c>
      <c r="J88" s="342">
        <v>0</v>
      </c>
      <c r="K88" s="342">
        <v>0</v>
      </c>
      <c r="L88" s="342">
        <v>0</v>
      </c>
      <c r="M88" s="343">
        <v>0</v>
      </c>
      <c r="N88" s="342">
        <v>0</v>
      </c>
      <c r="O88" s="342">
        <v>0</v>
      </c>
      <c r="P88" s="342">
        <v>0</v>
      </c>
      <c r="Q88" s="342">
        <v>0</v>
      </c>
      <c r="R88" s="342">
        <v>0</v>
      </c>
      <c r="S88" s="342">
        <v>0</v>
      </c>
      <c r="T88" s="342">
        <v>0</v>
      </c>
      <c r="U88" s="342">
        <v>0</v>
      </c>
      <c r="V88" s="342">
        <v>0</v>
      </c>
      <c r="W88" s="342">
        <v>0</v>
      </c>
      <c r="X88" s="342">
        <v>0</v>
      </c>
      <c r="Y88" s="342">
        <v>0</v>
      </c>
      <c r="Z88" s="342">
        <v>0</v>
      </c>
      <c r="AA88" s="342">
        <v>0</v>
      </c>
      <c r="AB88" s="342">
        <v>0</v>
      </c>
      <c r="AC88" s="342">
        <v>0</v>
      </c>
      <c r="AD88" s="342">
        <v>0</v>
      </c>
      <c r="AE88" s="342">
        <v>0</v>
      </c>
      <c r="AF88" s="342">
        <v>0</v>
      </c>
      <c r="AG88" s="342">
        <v>0</v>
      </c>
      <c r="AH88" s="342">
        <v>0</v>
      </c>
      <c r="AI88" s="342">
        <v>0</v>
      </c>
      <c r="AJ88" s="342">
        <v>0</v>
      </c>
      <c r="AK88" s="342">
        <v>0</v>
      </c>
      <c r="AL88" s="342">
        <v>0</v>
      </c>
      <c r="AM88" s="342">
        <v>0</v>
      </c>
      <c r="AN88" s="342">
        <v>0</v>
      </c>
      <c r="AO88" s="342">
        <v>0</v>
      </c>
      <c r="AP88" s="342">
        <v>0</v>
      </c>
      <c r="AQ88" s="342">
        <v>0</v>
      </c>
      <c r="AR88" s="342">
        <v>0</v>
      </c>
      <c r="AS88" s="342">
        <v>0</v>
      </c>
      <c r="AT88" s="342">
        <v>0</v>
      </c>
      <c r="AU88" s="342">
        <v>0</v>
      </c>
      <c r="AV88" s="342">
        <v>0</v>
      </c>
      <c r="AW88" s="342">
        <v>0</v>
      </c>
      <c r="AX88" s="342">
        <v>0</v>
      </c>
      <c r="AY88" s="342">
        <v>0</v>
      </c>
      <c r="AZ88" s="342">
        <v>0</v>
      </c>
    </row>
    <row r="89" spans="1:52" s="263" customFormat="1" ht="15" thickBot="1" x14ac:dyDescent="0.3">
      <c r="A89" s="344" t="s">
        <v>468</v>
      </c>
      <c r="B89" s="345">
        <v>0</v>
      </c>
      <c r="C89" s="345">
        <v>0</v>
      </c>
      <c r="D89" s="345">
        <v>0</v>
      </c>
      <c r="E89" s="345">
        <v>0</v>
      </c>
      <c r="F89" s="345">
        <v>0</v>
      </c>
      <c r="G89" s="345">
        <v>0</v>
      </c>
      <c r="H89" s="345">
        <v>0</v>
      </c>
      <c r="I89" s="345">
        <v>0</v>
      </c>
      <c r="J89" s="345">
        <v>0</v>
      </c>
      <c r="K89" s="345">
        <v>0</v>
      </c>
      <c r="L89" s="345">
        <v>0</v>
      </c>
      <c r="M89" s="346">
        <v>0</v>
      </c>
      <c r="N89" s="345">
        <v>0</v>
      </c>
      <c r="O89" s="345">
        <v>0</v>
      </c>
      <c r="P89" s="345">
        <v>0</v>
      </c>
      <c r="Q89" s="345">
        <v>0</v>
      </c>
      <c r="R89" s="345">
        <v>0</v>
      </c>
      <c r="S89" s="345">
        <v>0</v>
      </c>
      <c r="T89" s="345">
        <v>0</v>
      </c>
      <c r="U89" s="345">
        <v>0</v>
      </c>
      <c r="V89" s="345">
        <v>0</v>
      </c>
      <c r="W89" s="345">
        <v>0</v>
      </c>
      <c r="X89" s="345">
        <v>0</v>
      </c>
      <c r="Y89" s="345">
        <v>0</v>
      </c>
      <c r="Z89" s="345">
        <v>0</v>
      </c>
      <c r="AA89" s="345">
        <v>0</v>
      </c>
      <c r="AB89" s="345">
        <v>0</v>
      </c>
      <c r="AC89" s="345">
        <v>0</v>
      </c>
      <c r="AD89" s="345">
        <v>0</v>
      </c>
      <c r="AE89" s="345">
        <v>0</v>
      </c>
      <c r="AF89" s="345">
        <v>0</v>
      </c>
      <c r="AG89" s="345">
        <v>0</v>
      </c>
      <c r="AH89" s="345">
        <v>0</v>
      </c>
      <c r="AI89" s="345">
        <v>0</v>
      </c>
      <c r="AJ89" s="345">
        <v>0</v>
      </c>
      <c r="AK89" s="345">
        <v>0</v>
      </c>
      <c r="AL89" s="345">
        <v>0</v>
      </c>
      <c r="AM89" s="345">
        <v>0</v>
      </c>
      <c r="AN89" s="345">
        <v>0</v>
      </c>
      <c r="AO89" s="345">
        <v>0</v>
      </c>
      <c r="AP89" s="345">
        <v>0</v>
      </c>
      <c r="AQ89" s="345">
        <v>0</v>
      </c>
      <c r="AR89" s="345">
        <v>0</v>
      </c>
      <c r="AS89" s="345">
        <v>0</v>
      </c>
      <c r="AT89" s="345">
        <v>0</v>
      </c>
      <c r="AU89" s="345">
        <v>0</v>
      </c>
      <c r="AV89" s="345">
        <v>0</v>
      </c>
      <c r="AW89" s="345">
        <v>0</v>
      </c>
      <c r="AX89" s="345">
        <v>0</v>
      </c>
      <c r="AY89" s="345">
        <v>0</v>
      </c>
      <c r="AZ89" s="345">
        <v>0</v>
      </c>
    </row>
    <row r="90" spans="1:52" x14ac:dyDescent="0.25">
      <c r="C90" s="305"/>
      <c r="D90" s="305"/>
      <c r="E90" s="305"/>
      <c r="F90" s="305"/>
      <c r="G90" s="305"/>
      <c r="H90" s="305"/>
      <c r="I90" s="305"/>
      <c r="J90" s="305"/>
    </row>
    <row r="91" spans="1:52" ht="64.5" customHeight="1" x14ac:dyDescent="0.25">
      <c r="A91" s="413"/>
      <c r="B91" s="413"/>
      <c r="C91" s="413"/>
      <c r="D91" s="413"/>
      <c r="E91" s="413"/>
      <c r="F91" s="413"/>
      <c r="G91" s="413"/>
      <c r="H91" s="413"/>
      <c r="I91" s="413"/>
      <c r="J91" s="413"/>
      <c r="K91" s="413"/>
    </row>
    <row r="92" spans="1:52" x14ac:dyDescent="0.25">
      <c r="B92" s="305">
        <v>-115884.83999999985</v>
      </c>
    </row>
    <row r="93" spans="1:52" x14ac:dyDescent="0.25">
      <c r="C93" s="305"/>
    </row>
    <row r="95" spans="1:52" x14ac:dyDescent="0.25">
      <c r="AZ95" s="347"/>
    </row>
    <row r="96" spans="1:52" ht="27.75" x14ac:dyDescent="0.25">
      <c r="B96" s="257"/>
      <c r="M96" s="257"/>
    </row>
    <row r="97" spans="2:13" ht="27.75" x14ac:dyDescent="0.25">
      <c r="B97" s="257"/>
      <c r="M97" s="348"/>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54" sqref="H54"/>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70"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57" t="str">
        <f>'1. паспорт местоположение'!A5:C5</f>
        <v>Год раскрытия информации: 2023 год</v>
      </c>
      <c r="B5" s="357"/>
      <c r="C5" s="357"/>
      <c r="D5" s="357"/>
      <c r="E5" s="357"/>
      <c r="F5" s="357"/>
      <c r="G5" s="357"/>
      <c r="H5" s="357"/>
      <c r="I5" s="357"/>
      <c r="J5" s="357"/>
      <c r="K5" s="357"/>
      <c r="L5" s="35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4"/>
    </row>
    <row r="7" spans="1:44" ht="18.75" x14ac:dyDescent="0.25">
      <c r="A7" s="361" t="s">
        <v>8</v>
      </c>
      <c r="B7" s="361"/>
      <c r="C7" s="361"/>
      <c r="D7" s="361"/>
      <c r="E7" s="361"/>
      <c r="F7" s="361"/>
      <c r="G7" s="361"/>
      <c r="H7" s="361"/>
      <c r="I7" s="361"/>
      <c r="J7" s="361"/>
      <c r="K7" s="361"/>
      <c r="L7" s="361"/>
    </row>
    <row r="8" spans="1:44" ht="18.75" x14ac:dyDescent="0.25">
      <c r="A8" s="361"/>
      <c r="B8" s="361"/>
      <c r="C8" s="361"/>
      <c r="D8" s="361"/>
      <c r="E8" s="361"/>
      <c r="F8" s="361"/>
      <c r="G8" s="361"/>
      <c r="H8" s="361"/>
      <c r="I8" s="361"/>
      <c r="J8" s="361"/>
      <c r="K8" s="361"/>
      <c r="L8" s="361"/>
    </row>
    <row r="9" spans="1:44" ht="18.75"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58" t="s">
        <v>7</v>
      </c>
      <c r="B10" s="358"/>
      <c r="C10" s="358"/>
      <c r="D10" s="358"/>
      <c r="E10" s="358"/>
      <c r="F10" s="358"/>
      <c r="G10" s="358"/>
      <c r="H10" s="358"/>
      <c r="I10" s="358"/>
      <c r="J10" s="358"/>
      <c r="K10" s="358"/>
      <c r="L10" s="358"/>
    </row>
    <row r="11" spans="1:44" ht="18.75" x14ac:dyDescent="0.25">
      <c r="A11" s="361"/>
      <c r="B11" s="361"/>
      <c r="C11" s="361"/>
      <c r="D11" s="361"/>
      <c r="E11" s="361"/>
      <c r="F11" s="361"/>
      <c r="G11" s="361"/>
      <c r="H11" s="361"/>
      <c r="I11" s="361"/>
      <c r="J11" s="361"/>
      <c r="K11" s="361"/>
      <c r="L11" s="361"/>
    </row>
    <row r="12" spans="1:44" ht="18.75" x14ac:dyDescent="0.25">
      <c r="A12" s="360" t="str">
        <f>'1. паспорт местоположение'!A12:C12</f>
        <v>N_TP3400.VL.0084</v>
      </c>
      <c r="B12" s="360"/>
      <c r="C12" s="360"/>
      <c r="D12" s="360"/>
      <c r="E12" s="360"/>
      <c r="F12" s="360"/>
      <c r="G12" s="360"/>
      <c r="H12" s="360"/>
      <c r="I12" s="360"/>
      <c r="J12" s="360"/>
      <c r="K12" s="360"/>
      <c r="L12" s="360"/>
    </row>
    <row r="13" spans="1:44" x14ac:dyDescent="0.25">
      <c r="A13" s="358" t="s">
        <v>6</v>
      </c>
      <c r="B13" s="358"/>
      <c r="C13" s="358"/>
      <c r="D13" s="358"/>
      <c r="E13" s="358"/>
      <c r="F13" s="358"/>
      <c r="G13" s="358"/>
      <c r="H13" s="358"/>
      <c r="I13" s="358"/>
      <c r="J13" s="358"/>
      <c r="K13" s="358"/>
      <c r="L13" s="358"/>
    </row>
    <row r="14" spans="1:44" ht="18.75" x14ac:dyDescent="0.25">
      <c r="A14" s="367"/>
      <c r="B14" s="367"/>
      <c r="C14" s="367"/>
      <c r="D14" s="367"/>
      <c r="E14" s="367"/>
      <c r="F14" s="367"/>
      <c r="G14" s="367"/>
      <c r="H14" s="367"/>
      <c r="I14" s="367"/>
      <c r="J14" s="367"/>
      <c r="K14" s="367"/>
      <c r="L14" s="367"/>
    </row>
    <row r="15" spans="1:44" ht="72.75" customHeight="1" x14ac:dyDescent="0.25">
      <c r="A15" s="35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59"/>
      <c r="C15" s="359"/>
      <c r="D15" s="359"/>
      <c r="E15" s="359"/>
      <c r="F15" s="359"/>
      <c r="G15" s="359"/>
      <c r="H15" s="359"/>
      <c r="I15" s="359"/>
      <c r="J15" s="359"/>
      <c r="K15" s="359"/>
      <c r="L15" s="359"/>
    </row>
    <row r="16" spans="1:44" x14ac:dyDescent="0.25">
      <c r="A16" s="358" t="s">
        <v>5</v>
      </c>
      <c r="B16" s="358"/>
      <c r="C16" s="358"/>
      <c r="D16" s="358"/>
      <c r="E16" s="358"/>
      <c r="F16" s="358"/>
      <c r="G16" s="358"/>
      <c r="H16" s="358"/>
      <c r="I16" s="358"/>
      <c r="J16" s="358"/>
      <c r="K16" s="358"/>
      <c r="L16" s="358"/>
    </row>
    <row r="17" spans="1:12" ht="15.75" customHeight="1" x14ac:dyDescent="0.25">
      <c r="L17" s="84"/>
    </row>
    <row r="18" spans="1:12" x14ac:dyDescent="0.25">
      <c r="K18" s="83"/>
    </row>
    <row r="19" spans="1:12" ht="15.75" customHeight="1" x14ac:dyDescent="0.25">
      <c r="A19" s="417" t="s">
        <v>378</v>
      </c>
      <c r="B19" s="417"/>
      <c r="C19" s="417"/>
      <c r="D19" s="417"/>
      <c r="E19" s="417"/>
      <c r="F19" s="417"/>
      <c r="G19" s="417"/>
      <c r="H19" s="417"/>
      <c r="I19" s="417"/>
      <c r="J19" s="417"/>
      <c r="K19" s="417"/>
      <c r="L19" s="417"/>
    </row>
    <row r="20" spans="1:12" x14ac:dyDescent="0.25">
      <c r="A20" s="65"/>
      <c r="B20" s="65"/>
      <c r="C20" s="82"/>
      <c r="D20" s="82"/>
      <c r="E20" s="82"/>
      <c r="F20" s="82"/>
      <c r="G20" s="82"/>
      <c r="H20" s="82"/>
      <c r="I20" s="171"/>
      <c r="J20" s="82"/>
      <c r="K20" s="82"/>
      <c r="L20" s="82"/>
    </row>
    <row r="21" spans="1:12" ht="28.5" customHeight="1" x14ac:dyDescent="0.25">
      <c r="A21" s="415" t="s">
        <v>185</v>
      </c>
      <c r="B21" s="415" t="s">
        <v>184</v>
      </c>
      <c r="C21" s="422" t="s">
        <v>311</v>
      </c>
      <c r="D21" s="422"/>
      <c r="E21" s="422"/>
      <c r="F21" s="422"/>
      <c r="G21" s="422"/>
      <c r="H21" s="422"/>
      <c r="I21" s="416" t="s">
        <v>183</v>
      </c>
      <c r="J21" s="419" t="s">
        <v>313</v>
      </c>
      <c r="K21" s="415" t="s">
        <v>182</v>
      </c>
      <c r="L21" s="418" t="s">
        <v>312</v>
      </c>
    </row>
    <row r="22" spans="1:12" ht="58.5" customHeight="1" x14ac:dyDescent="0.25">
      <c r="A22" s="415"/>
      <c r="B22" s="415"/>
      <c r="C22" s="423" t="s">
        <v>1</v>
      </c>
      <c r="D22" s="423"/>
      <c r="E22" s="119"/>
      <c r="F22" s="120"/>
      <c r="G22" s="424" t="s">
        <v>426</v>
      </c>
      <c r="H22" s="425"/>
      <c r="I22" s="416"/>
      <c r="J22" s="420"/>
      <c r="K22" s="415"/>
      <c r="L22" s="418"/>
    </row>
    <row r="23" spans="1:12" ht="47.25" x14ac:dyDescent="0.25">
      <c r="A23" s="415"/>
      <c r="B23" s="415"/>
      <c r="C23" s="81" t="s">
        <v>181</v>
      </c>
      <c r="D23" s="81" t="s">
        <v>180</v>
      </c>
      <c r="E23" s="81" t="s">
        <v>181</v>
      </c>
      <c r="F23" s="81" t="s">
        <v>180</v>
      </c>
      <c r="G23" s="81" t="s">
        <v>181</v>
      </c>
      <c r="H23" s="81" t="s">
        <v>180</v>
      </c>
      <c r="I23" s="416"/>
      <c r="J23" s="421"/>
      <c r="K23" s="415"/>
      <c r="L23" s="418"/>
    </row>
    <row r="24" spans="1:12" x14ac:dyDescent="0.25">
      <c r="A24" s="169">
        <v>1</v>
      </c>
      <c r="B24" s="169">
        <v>2</v>
      </c>
      <c r="C24" s="81">
        <v>3</v>
      </c>
      <c r="D24" s="81">
        <v>4</v>
      </c>
      <c r="E24" s="81">
        <v>5</v>
      </c>
      <c r="F24" s="81">
        <v>6</v>
      </c>
      <c r="G24" s="81">
        <v>7</v>
      </c>
      <c r="H24" s="81">
        <v>8</v>
      </c>
      <c r="I24" s="81">
        <v>9</v>
      </c>
      <c r="J24" s="81">
        <v>10</v>
      </c>
      <c r="K24" s="81">
        <v>11</v>
      </c>
      <c r="L24" s="81">
        <v>12</v>
      </c>
    </row>
    <row r="25" spans="1:12" ht="15.75" customHeight="1" x14ac:dyDescent="0.25">
      <c r="A25" s="77">
        <v>1</v>
      </c>
      <c r="B25" s="78" t="s">
        <v>179</v>
      </c>
      <c r="C25" s="145"/>
      <c r="D25" s="146"/>
      <c r="E25" s="146"/>
      <c r="F25" s="146"/>
      <c r="G25" s="146"/>
      <c r="H25" s="146"/>
      <c r="I25" s="146"/>
      <c r="J25" s="146"/>
      <c r="K25" s="75"/>
      <c r="L25" s="87"/>
    </row>
    <row r="26" spans="1:12" ht="21.75" customHeight="1" x14ac:dyDescent="0.25">
      <c r="A26" s="77" t="s">
        <v>178</v>
      </c>
      <c r="B26" s="80" t="s">
        <v>318</v>
      </c>
      <c r="C26" s="205" t="s">
        <v>442</v>
      </c>
      <c r="D26" s="205" t="s">
        <v>442</v>
      </c>
      <c r="E26" s="146"/>
      <c r="F26" s="146"/>
      <c r="G26" s="183" t="s">
        <v>412</v>
      </c>
      <c r="H26" s="183" t="s">
        <v>412</v>
      </c>
      <c r="I26" s="184"/>
      <c r="J26" s="184"/>
      <c r="K26" s="75"/>
      <c r="L26" s="75"/>
    </row>
    <row r="27" spans="1:12" s="67" customFormat="1" ht="39" customHeight="1" x14ac:dyDescent="0.25">
      <c r="A27" s="77" t="s">
        <v>177</v>
      </c>
      <c r="B27" s="80" t="s">
        <v>320</v>
      </c>
      <c r="C27" s="205" t="s">
        <v>442</v>
      </c>
      <c r="D27" s="205" t="s">
        <v>442</v>
      </c>
      <c r="E27" s="146"/>
      <c r="F27" s="146"/>
      <c r="G27" s="183" t="s">
        <v>412</v>
      </c>
      <c r="H27" s="183" t="s">
        <v>412</v>
      </c>
      <c r="I27" s="184"/>
      <c r="J27" s="184"/>
      <c r="K27" s="75"/>
      <c r="L27" s="75"/>
    </row>
    <row r="28" spans="1:12" s="67" customFormat="1" ht="70.5" customHeight="1" x14ac:dyDescent="0.25">
      <c r="A28" s="77" t="s">
        <v>319</v>
      </c>
      <c r="B28" s="80" t="s">
        <v>324</v>
      </c>
      <c r="C28" s="205" t="s">
        <v>442</v>
      </c>
      <c r="D28" s="205" t="s">
        <v>442</v>
      </c>
      <c r="E28" s="146"/>
      <c r="F28" s="146"/>
      <c r="G28" s="183" t="s">
        <v>412</v>
      </c>
      <c r="H28" s="183" t="s">
        <v>412</v>
      </c>
      <c r="I28" s="184"/>
      <c r="J28" s="184"/>
      <c r="K28" s="75"/>
      <c r="L28" s="75"/>
    </row>
    <row r="29" spans="1:12" s="67" customFormat="1" ht="54" customHeight="1" x14ac:dyDescent="0.25">
      <c r="A29" s="77" t="s">
        <v>176</v>
      </c>
      <c r="B29" s="80" t="s">
        <v>323</v>
      </c>
      <c r="C29" s="205" t="s">
        <v>442</v>
      </c>
      <c r="D29" s="205" t="s">
        <v>442</v>
      </c>
      <c r="E29" s="184"/>
      <c r="F29" s="184"/>
      <c r="G29" s="183" t="s">
        <v>412</v>
      </c>
      <c r="H29" s="183" t="s">
        <v>412</v>
      </c>
      <c r="I29" s="184"/>
      <c r="J29" s="184"/>
      <c r="K29" s="75"/>
      <c r="L29" s="75"/>
    </row>
    <row r="30" spans="1:12" s="67" customFormat="1" ht="42" customHeight="1" x14ac:dyDescent="0.25">
      <c r="A30" s="77" t="s">
        <v>175</v>
      </c>
      <c r="B30" s="80" t="s">
        <v>325</v>
      </c>
      <c r="C30" s="205" t="s">
        <v>442</v>
      </c>
      <c r="D30" s="205" t="s">
        <v>442</v>
      </c>
      <c r="E30" s="184"/>
      <c r="F30" s="184"/>
      <c r="G30" s="183" t="s">
        <v>412</v>
      </c>
      <c r="H30" s="183" t="s">
        <v>412</v>
      </c>
      <c r="I30" s="182"/>
      <c r="J30" s="182"/>
      <c r="K30" s="75"/>
      <c r="L30" s="75"/>
    </row>
    <row r="31" spans="1:12" s="67" customFormat="1" ht="37.5" customHeight="1" x14ac:dyDescent="0.25">
      <c r="A31" s="77" t="s">
        <v>174</v>
      </c>
      <c r="B31" s="76" t="s">
        <v>321</v>
      </c>
      <c r="C31" s="205" t="s">
        <v>442</v>
      </c>
      <c r="D31" s="205" t="s">
        <v>442</v>
      </c>
      <c r="E31" s="184"/>
      <c r="F31" s="184"/>
      <c r="G31" s="183" t="s">
        <v>412</v>
      </c>
      <c r="H31" s="183" t="s">
        <v>412</v>
      </c>
      <c r="I31" s="182"/>
      <c r="J31" s="182"/>
      <c r="K31" s="75"/>
      <c r="L31" s="75"/>
    </row>
    <row r="32" spans="1:12" s="67" customFormat="1" ht="31.5" x14ac:dyDescent="0.25">
      <c r="A32" s="77" t="s">
        <v>172</v>
      </c>
      <c r="B32" s="76" t="s">
        <v>326</v>
      </c>
      <c r="C32" s="205" t="s">
        <v>442</v>
      </c>
      <c r="D32" s="205" t="s">
        <v>442</v>
      </c>
      <c r="E32" s="184"/>
      <c r="F32" s="184"/>
      <c r="G32" s="183" t="s">
        <v>412</v>
      </c>
      <c r="H32" s="183" t="s">
        <v>412</v>
      </c>
      <c r="I32" s="182"/>
      <c r="J32" s="182"/>
      <c r="K32" s="75"/>
      <c r="L32" s="75"/>
    </row>
    <row r="33" spans="1:12" s="67" customFormat="1" ht="37.5" customHeight="1" x14ac:dyDescent="0.25">
      <c r="A33" s="77" t="s">
        <v>337</v>
      </c>
      <c r="B33" s="76" t="s">
        <v>262</v>
      </c>
      <c r="C33" s="205" t="s">
        <v>442</v>
      </c>
      <c r="D33" s="205" t="s">
        <v>442</v>
      </c>
      <c r="E33" s="184"/>
      <c r="F33" s="184"/>
      <c r="G33" s="183" t="s">
        <v>412</v>
      </c>
      <c r="H33" s="183" t="s">
        <v>412</v>
      </c>
      <c r="I33" s="182"/>
      <c r="J33" s="182"/>
      <c r="K33" s="75"/>
      <c r="L33" s="75"/>
    </row>
    <row r="34" spans="1:12" s="67" customFormat="1" ht="47.25" customHeight="1" x14ac:dyDescent="0.25">
      <c r="A34" s="77" t="s">
        <v>338</v>
      </c>
      <c r="B34" s="76" t="s">
        <v>330</v>
      </c>
      <c r="C34" s="205" t="s">
        <v>442</v>
      </c>
      <c r="D34" s="205" t="s">
        <v>442</v>
      </c>
      <c r="E34" s="184"/>
      <c r="F34" s="184"/>
      <c r="G34" s="183" t="s">
        <v>412</v>
      </c>
      <c r="H34" s="183" t="s">
        <v>412</v>
      </c>
      <c r="I34" s="184"/>
      <c r="J34" s="184"/>
      <c r="K34" s="79"/>
      <c r="L34" s="75"/>
    </row>
    <row r="35" spans="1:12" s="67" customFormat="1" ht="49.5" customHeight="1" x14ac:dyDescent="0.25">
      <c r="A35" s="77" t="s">
        <v>339</v>
      </c>
      <c r="B35" s="76" t="s">
        <v>173</v>
      </c>
      <c r="C35" s="205" t="s">
        <v>442</v>
      </c>
      <c r="D35" s="205" t="s">
        <v>442</v>
      </c>
      <c r="E35" s="184"/>
      <c r="F35" s="184"/>
      <c r="G35" s="183" t="s">
        <v>412</v>
      </c>
      <c r="H35" s="183" t="s">
        <v>412</v>
      </c>
      <c r="I35" s="182"/>
      <c r="J35" s="182"/>
      <c r="K35" s="79"/>
      <c r="L35" s="75"/>
    </row>
    <row r="36" spans="1:12" ht="37.5" customHeight="1" x14ac:dyDescent="0.25">
      <c r="A36" s="77" t="s">
        <v>340</v>
      </c>
      <c r="B36" s="76" t="s">
        <v>322</v>
      </c>
      <c r="C36" s="205" t="s">
        <v>442</v>
      </c>
      <c r="D36" s="205" t="s">
        <v>442</v>
      </c>
      <c r="E36" s="184"/>
      <c r="F36" s="184"/>
      <c r="G36" s="183" t="s">
        <v>412</v>
      </c>
      <c r="H36" s="183" t="s">
        <v>412</v>
      </c>
      <c r="I36" s="182"/>
      <c r="J36" s="182"/>
      <c r="K36" s="75"/>
      <c r="L36" s="75"/>
    </row>
    <row r="37" spans="1:12" ht="39" customHeight="1" x14ac:dyDescent="0.25">
      <c r="A37" s="77" t="s">
        <v>341</v>
      </c>
      <c r="B37" s="76" t="s">
        <v>171</v>
      </c>
      <c r="C37" s="205" t="s">
        <v>442</v>
      </c>
      <c r="D37" s="205" t="s">
        <v>442</v>
      </c>
      <c r="E37" s="184"/>
      <c r="F37" s="184"/>
      <c r="G37" s="183" t="s">
        <v>412</v>
      </c>
      <c r="H37" s="183" t="s">
        <v>412</v>
      </c>
      <c r="I37" s="182"/>
      <c r="J37" s="182"/>
      <c r="K37" s="75"/>
      <c r="L37" s="75"/>
    </row>
    <row r="38" spans="1:12" x14ac:dyDescent="0.25">
      <c r="A38" s="77">
        <v>2</v>
      </c>
      <c r="B38" s="78" t="s">
        <v>170</v>
      </c>
      <c r="C38" s="205"/>
      <c r="D38" s="206"/>
      <c r="E38" s="147"/>
      <c r="F38" s="147"/>
      <c r="G38" s="187"/>
      <c r="H38" s="187"/>
      <c r="I38" s="188"/>
      <c r="J38" s="188"/>
      <c r="K38" s="75"/>
      <c r="L38" s="75"/>
    </row>
    <row r="39" spans="1:12" ht="78.75" x14ac:dyDescent="0.25">
      <c r="A39" s="77" t="s">
        <v>169</v>
      </c>
      <c r="B39" s="76" t="s">
        <v>327</v>
      </c>
      <c r="C39" s="205" t="s">
        <v>442</v>
      </c>
      <c r="D39" s="205" t="s">
        <v>442</v>
      </c>
      <c r="E39" s="147"/>
      <c r="F39" s="147"/>
      <c r="G39" s="186">
        <v>44757</v>
      </c>
      <c r="H39" s="186">
        <v>44772</v>
      </c>
      <c r="I39" s="182"/>
      <c r="J39" s="182"/>
      <c r="K39" s="228"/>
      <c r="L39" s="75"/>
    </row>
    <row r="40" spans="1:12" ht="33.75" customHeight="1" x14ac:dyDescent="0.25">
      <c r="A40" s="77" t="s">
        <v>168</v>
      </c>
      <c r="B40" s="76" t="s">
        <v>329</v>
      </c>
      <c r="C40" s="205" t="s">
        <v>442</v>
      </c>
      <c r="D40" s="205" t="s">
        <v>442</v>
      </c>
      <c r="E40" s="147"/>
      <c r="F40" s="147"/>
      <c r="G40" s="186">
        <v>44774</v>
      </c>
      <c r="H40" s="186">
        <v>44798</v>
      </c>
      <c r="I40" s="182"/>
      <c r="J40" s="182"/>
      <c r="K40" s="75"/>
      <c r="L40" s="75"/>
    </row>
    <row r="41" spans="1:12" ht="63" customHeight="1" x14ac:dyDescent="0.25">
      <c r="A41" s="77">
        <v>3</v>
      </c>
      <c r="B41" s="78" t="s">
        <v>407</v>
      </c>
      <c r="C41" s="205"/>
      <c r="D41" s="206"/>
      <c r="E41" s="147"/>
      <c r="F41" s="147"/>
      <c r="G41" s="187"/>
      <c r="H41" s="187"/>
      <c r="I41" s="188"/>
      <c r="J41" s="188"/>
      <c r="K41" s="75"/>
      <c r="L41" s="75"/>
    </row>
    <row r="42" spans="1:12" ht="58.5" customHeight="1" x14ac:dyDescent="0.25">
      <c r="A42" s="77" t="s">
        <v>167</v>
      </c>
      <c r="B42" s="76" t="s">
        <v>328</v>
      </c>
      <c r="C42" s="205" t="s">
        <v>442</v>
      </c>
      <c r="D42" s="205" t="s">
        <v>442</v>
      </c>
      <c r="E42" s="187"/>
      <c r="F42" s="187"/>
      <c r="G42" s="186">
        <v>44798</v>
      </c>
      <c r="H42" s="186">
        <v>44829</v>
      </c>
      <c r="I42" s="182"/>
      <c r="J42" s="182"/>
      <c r="K42" s="229"/>
      <c r="L42" s="75"/>
    </row>
    <row r="43" spans="1:12" ht="34.5" customHeight="1" x14ac:dyDescent="0.25">
      <c r="A43" s="77" t="s">
        <v>166</v>
      </c>
      <c r="B43" s="76" t="s">
        <v>165</v>
      </c>
      <c r="C43" s="205" t="s">
        <v>442</v>
      </c>
      <c r="D43" s="205" t="s">
        <v>442</v>
      </c>
      <c r="E43" s="187"/>
      <c r="F43" s="187"/>
      <c r="G43" s="186">
        <v>44798</v>
      </c>
      <c r="H43" s="186">
        <v>44819</v>
      </c>
      <c r="I43" s="182"/>
      <c r="J43" s="182"/>
      <c r="K43" s="231"/>
      <c r="L43" s="231"/>
    </row>
    <row r="44" spans="1:12" ht="24.75" customHeight="1" x14ac:dyDescent="0.25">
      <c r="A44" s="77" t="s">
        <v>164</v>
      </c>
      <c r="B44" s="76" t="s">
        <v>163</v>
      </c>
      <c r="C44" s="205" t="s">
        <v>442</v>
      </c>
      <c r="D44" s="205" t="s">
        <v>442</v>
      </c>
      <c r="E44" s="187"/>
      <c r="F44" s="187"/>
      <c r="G44" s="186">
        <v>44819</v>
      </c>
      <c r="H44" s="186">
        <v>44834</v>
      </c>
      <c r="I44" s="182"/>
      <c r="J44" s="182"/>
      <c r="K44" s="231"/>
      <c r="L44" s="231"/>
    </row>
    <row r="45" spans="1:12" ht="90.75" customHeight="1" x14ac:dyDescent="0.25">
      <c r="A45" s="77" t="s">
        <v>162</v>
      </c>
      <c r="B45" s="76" t="s">
        <v>333</v>
      </c>
      <c r="C45" s="205" t="s">
        <v>442</v>
      </c>
      <c r="D45" s="205" t="s">
        <v>442</v>
      </c>
      <c r="E45" s="187"/>
      <c r="F45" s="187"/>
      <c r="G45" s="186" t="s">
        <v>412</v>
      </c>
      <c r="H45" s="186" t="s">
        <v>412</v>
      </c>
      <c r="I45" s="182"/>
      <c r="J45" s="182"/>
      <c r="K45" s="231"/>
      <c r="L45" s="231"/>
    </row>
    <row r="46" spans="1:12" ht="167.25" customHeight="1" x14ac:dyDescent="0.25">
      <c r="A46" s="77" t="s">
        <v>160</v>
      </c>
      <c r="B46" s="76" t="s">
        <v>331</v>
      </c>
      <c r="C46" s="205" t="s">
        <v>442</v>
      </c>
      <c r="D46" s="205" t="s">
        <v>442</v>
      </c>
      <c r="E46" s="205" t="s">
        <v>412</v>
      </c>
      <c r="F46" s="205" t="s">
        <v>412</v>
      </c>
      <c r="G46" s="185" t="s">
        <v>412</v>
      </c>
      <c r="H46" s="185" t="s">
        <v>412</v>
      </c>
      <c r="I46" s="188"/>
      <c r="J46" s="188"/>
      <c r="K46" s="231"/>
      <c r="L46" s="231"/>
    </row>
    <row r="47" spans="1:12" ht="30.75" customHeight="1" x14ac:dyDescent="0.25">
      <c r="A47" s="77" t="s">
        <v>342</v>
      </c>
      <c r="B47" s="76" t="s">
        <v>161</v>
      </c>
      <c r="C47" s="205" t="s">
        <v>442</v>
      </c>
      <c r="D47" s="205" t="s">
        <v>442</v>
      </c>
      <c r="E47" s="187"/>
      <c r="F47" s="187"/>
      <c r="G47" s="186">
        <v>44849</v>
      </c>
      <c r="H47" s="186">
        <v>44864</v>
      </c>
      <c r="I47" s="182"/>
      <c r="J47" s="182"/>
      <c r="K47" s="231"/>
      <c r="L47" s="231"/>
    </row>
    <row r="48" spans="1:12" ht="37.5" customHeight="1" x14ac:dyDescent="0.25">
      <c r="A48" s="77">
        <v>4</v>
      </c>
      <c r="B48" s="78" t="s">
        <v>159</v>
      </c>
      <c r="C48" s="205"/>
      <c r="D48" s="206"/>
      <c r="E48" s="187"/>
      <c r="F48" s="187"/>
      <c r="G48" s="230"/>
      <c r="H48" s="187"/>
      <c r="I48" s="188"/>
      <c r="J48" s="188"/>
      <c r="K48" s="231"/>
      <c r="L48" s="231"/>
    </row>
    <row r="49" spans="1:12" ht="35.25" customHeight="1" x14ac:dyDescent="0.25">
      <c r="A49" s="77" t="s">
        <v>158</v>
      </c>
      <c r="B49" s="76" t="s">
        <v>157</v>
      </c>
      <c r="C49" s="205" t="s">
        <v>442</v>
      </c>
      <c r="D49" s="205" t="s">
        <v>442</v>
      </c>
      <c r="E49" s="187"/>
      <c r="F49" s="187"/>
      <c r="G49" s="186">
        <v>44864</v>
      </c>
      <c r="H49" s="186">
        <v>44895</v>
      </c>
      <c r="I49" s="182"/>
      <c r="J49" s="182"/>
      <c r="K49" s="231"/>
      <c r="L49" s="231"/>
    </row>
    <row r="50" spans="1:12" ht="86.25" customHeight="1" x14ac:dyDescent="0.25">
      <c r="A50" s="77" t="s">
        <v>156</v>
      </c>
      <c r="B50" s="76" t="s">
        <v>332</v>
      </c>
      <c r="C50" s="205" t="s">
        <v>442</v>
      </c>
      <c r="D50" s="205" t="s">
        <v>442</v>
      </c>
      <c r="E50" s="187"/>
      <c r="F50" s="187"/>
      <c r="G50" s="186">
        <v>44896</v>
      </c>
      <c r="H50" s="186">
        <v>44910</v>
      </c>
      <c r="I50" s="182"/>
      <c r="J50" s="182"/>
      <c r="K50" s="231"/>
      <c r="L50" s="231"/>
    </row>
    <row r="51" spans="1:12" ht="77.25" customHeight="1" x14ac:dyDescent="0.25">
      <c r="A51" s="77" t="s">
        <v>154</v>
      </c>
      <c r="B51" s="76" t="s">
        <v>334</v>
      </c>
      <c r="C51" s="205" t="s">
        <v>442</v>
      </c>
      <c r="D51" s="205" t="s">
        <v>442</v>
      </c>
      <c r="E51" s="187"/>
      <c r="F51" s="187"/>
      <c r="G51" s="186" t="s">
        <v>412</v>
      </c>
      <c r="H51" s="186" t="s">
        <v>412</v>
      </c>
      <c r="I51" s="182"/>
      <c r="J51" s="182"/>
      <c r="K51" s="231"/>
      <c r="L51" s="231"/>
    </row>
    <row r="52" spans="1:12" ht="71.25" customHeight="1" x14ac:dyDescent="0.25">
      <c r="A52" s="77" t="s">
        <v>152</v>
      </c>
      <c r="B52" s="76" t="s">
        <v>155</v>
      </c>
      <c r="C52" s="205" t="s">
        <v>442</v>
      </c>
      <c r="D52" s="205" t="s">
        <v>442</v>
      </c>
      <c r="E52" s="205" t="s">
        <v>412</v>
      </c>
      <c r="F52" s="205" t="s">
        <v>412</v>
      </c>
      <c r="G52" s="186">
        <v>44910</v>
      </c>
      <c r="H52" s="185">
        <v>44941</v>
      </c>
      <c r="I52" s="188"/>
      <c r="J52" s="188"/>
      <c r="K52" s="231"/>
      <c r="L52" s="231"/>
    </row>
    <row r="53" spans="1:12" ht="48" customHeight="1" x14ac:dyDescent="0.25">
      <c r="A53" s="77" t="s">
        <v>336</v>
      </c>
      <c r="B53" s="121" t="s">
        <v>335</v>
      </c>
      <c r="C53" s="205" t="s">
        <v>442</v>
      </c>
      <c r="D53" s="205" t="s">
        <v>442</v>
      </c>
      <c r="E53" s="187"/>
      <c r="F53" s="187"/>
      <c r="G53" s="186">
        <v>44942</v>
      </c>
      <c r="H53" s="186">
        <v>44956</v>
      </c>
      <c r="I53" s="182"/>
      <c r="J53" s="182"/>
      <c r="K53" s="231"/>
      <c r="L53" s="231"/>
    </row>
    <row r="54" spans="1:12" ht="46.5" customHeight="1" x14ac:dyDescent="0.25">
      <c r="A54" s="77" t="s">
        <v>417</v>
      </c>
      <c r="B54" s="76" t="s">
        <v>153</v>
      </c>
      <c r="C54" s="205" t="s">
        <v>442</v>
      </c>
      <c r="D54" s="205" t="s">
        <v>442</v>
      </c>
      <c r="E54" s="187"/>
      <c r="F54" s="187"/>
      <c r="G54" s="186">
        <v>44956</v>
      </c>
      <c r="H54" s="186">
        <v>44956</v>
      </c>
      <c r="I54" s="182"/>
      <c r="J54" s="182"/>
      <c r="K54" s="231"/>
      <c r="L54" s="23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90"/>
  <sheetViews>
    <sheetView view="pageBreakPreview" zoomScale="70" zoomScaleNormal="70" zoomScaleSheetLayoutView="70" workbookViewId="0">
      <selection activeCell="E24" sqref="E24"/>
    </sheetView>
  </sheetViews>
  <sheetFormatPr defaultRowHeight="15.75" x14ac:dyDescent="0.25"/>
  <cols>
    <col min="1" max="1" width="9.140625" style="62"/>
    <col min="2" max="2" width="57.85546875" style="62" customWidth="1"/>
    <col min="3" max="3" width="13" style="148" customWidth="1"/>
    <col min="4" max="4" width="17.85546875" style="148" customWidth="1"/>
    <col min="5" max="5" width="20.42578125" style="148" customWidth="1"/>
    <col min="6" max="6" width="18.7109375" style="148" customWidth="1"/>
    <col min="7" max="7" width="12.85546875" style="141" customWidth="1"/>
    <col min="8" max="8" width="11.7109375" style="141" customWidth="1"/>
    <col min="9" max="9" width="10.7109375" style="141" customWidth="1"/>
    <col min="10" max="10" width="12.28515625" style="141" customWidth="1"/>
    <col min="11" max="11" width="11.28515625" style="141" customWidth="1"/>
    <col min="12" max="12" width="10.140625" style="148" customWidth="1"/>
    <col min="13" max="13" width="6.140625" style="148" customWidth="1"/>
    <col min="14" max="14" width="8.5703125" style="148" customWidth="1"/>
    <col min="15" max="15" width="6.140625" style="148" customWidth="1"/>
    <col min="16" max="16" width="10.42578125" style="148" customWidth="1"/>
    <col min="17" max="17" width="6.140625" style="148" customWidth="1"/>
    <col min="18" max="18" width="9.42578125" style="234" customWidth="1"/>
    <col min="19" max="19" width="6.140625" style="148" customWidth="1"/>
    <col min="20" max="20" width="9.5703125" style="148" customWidth="1"/>
    <col min="21" max="21" width="6.140625" style="148" customWidth="1"/>
    <col min="22" max="22" width="8.5703125" style="148" customWidth="1"/>
    <col min="23" max="23" width="9.7109375" style="148" customWidth="1"/>
    <col min="24" max="24" width="8.140625" style="148" customWidth="1"/>
    <col min="25" max="25" width="6.140625" style="148" customWidth="1"/>
    <col min="26" max="26" width="12.7109375" style="148" customWidth="1"/>
    <col min="27" max="27" width="6.140625" style="148" customWidth="1"/>
    <col min="28" max="28" width="13.140625" style="148" customWidth="1"/>
    <col min="29" max="29" width="24.85546875" style="148" customWidth="1"/>
    <col min="30" max="16384" width="9.140625" style="62"/>
  </cols>
  <sheetData>
    <row r="1" spans="1:29" ht="18.75" x14ac:dyDescent="0.25">
      <c r="A1" s="63"/>
      <c r="B1" s="63"/>
      <c r="C1" s="141"/>
      <c r="D1" s="141"/>
      <c r="E1" s="141"/>
      <c r="F1" s="141"/>
      <c r="L1" s="141"/>
      <c r="M1" s="141"/>
      <c r="AC1" s="149" t="s">
        <v>68</v>
      </c>
    </row>
    <row r="2" spans="1:29" ht="18.75" x14ac:dyDescent="0.3">
      <c r="A2" s="63"/>
      <c r="B2" s="63"/>
      <c r="C2" s="141"/>
      <c r="D2" s="141"/>
      <c r="E2" s="141"/>
      <c r="F2" s="141"/>
      <c r="L2" s="141"/>
      <c r="M2" s="141"/>
      <c r="AC2" s="150" t="s">
        <v>9</v>
      </c>
    </row>
    <row r="3" spans="1:29" ht="18.75" x14ac:dyDescent="0.3">
      <c r="A3" s="63"/>
      <c r="B3" s="63"/>
      <c r="C3" s="141"/>
      <c r="D3" s="141"/>
      <c r="E3" s="141"/>
      <c r="F3" s="141"/>
      <c r="L3" s="141"/>
      <c r="M3" s="141"/>
      <c r="AC3" s="150" t="s">
        <v>67</v>
      </c>
    </row>
    <row r="4" spans="1:29"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5" s="63"/>
      <c r="B5" s="63"/>
      <c r="C5" s="141"/>
      <c r="D5" s="141"/>
      <c r="E5" s="141"/>
      <c r="F5" s="141"/>
      <c r="L5" s="141"/>
      <c r="M5" s="141"/>
      <c r="AC5" s="150"/>
    </row>
    <row r="6" spans="1:29"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361"/>
      <c r="AB6" s="361"/>
      <c r="AC6" s="361"/>
    </row>
    <row r="7" spans="1:29" ht="18.75" x14ac:dyDescent="0.25">
      <c r="A7" s="12"/>
      <c r="B7" s="12"/>
      <c r="C7" s="137"/>
      <c r="D7" s="137"/>
      <c r="E7" s="137"/>
      <c r="F7" s="137"/>
      <c r="G7" s="137"/>
      <c r="H7" s="137"/>
      <c r="I7" s="137"/>
      <c r="J7" s="151"/>
      <c r="K7" s="151"/>
      <c r="L7" s="151"/>
      <c r="M7" s="151"/>
      <c r="N7" s="151"/>
      <c r="O7" s="151"/>
      <c r="P7" s="151"/>
      <c r="Q7" s="151"/>
      <c r="R7" s="235"/>
      <c r="S7" s="151"/>
      <c r="T7" s="151"/>
      <c r="U7" s="151"/>
      <c r="V7" s="151"/>
      <c r="W7" s="151"/>
      <c r="X7" s="151"/>
      <c r="Y7" s="151"/>
      <c r="Z7" s="151"/>
      <c r="AA7" s="151"/>
      <c r="AB7" s="151"/>
      <c r="AC7" s="151"/>
    </row>
    <row r="8" spans="1:29" ht="18.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row>
    <row r="9" spans="1:29" ht="18.75" customHeight="1"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c r="AB9" s="358"/>
      <c r="AC9" s="358"/>
    </row>
    <row r="10" spans="1:29" ht="18.75" x14ac:dyDescent="0.25">
      <c r="A10" s="12"/>
      <c r="B10" s="12"/>
      <c r="C10" s="137"/>
      <c r="D10" s="137"/>
      <c r="E10" s="137"/>
      <c r="F10" s="137"/>
      <c r="G10" s="137"/>
      <c r="H10" s="137"/>
      <c r="I10" s="137"/>
      <c r="J10" s="151"/>
      <c r="K10" s="151"/>
      <c r="L10" s="151"/>
      <c r="M10" s="151"/>
      <c r="N10" s="151"/>
      <c r="O10" s="151"/>
      <c r="P10" s="151"/>
      <c r="Q10" s="151"/>
      <c r="R10" s="235"/>
      <c r="S10" s="151"/>
      <c r="T10" s="151"/>
      <c r="U10" s="151"/>
      <c r="V10" s="151"/>
      <c r="W10" s="151"/>
      <c r="X10" s="151"/>
      <c r="Y10" s="151"/>
      <c r="Z10" s="151"/>
      <c r="AA10" s="151"/>
      <c r="AB10" s="151"/>
      <c r="AC10" s="151"/>
    </row>
    <row r="11" spans="1:29" ht="18.75" x14ac:dyDescent="0.25">
      <c r="A11" s="360" t="str">
        <f>'1. паспорт местоположение'!A12:C12</f>
        <v>N_TP3400.VL.0084</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row>
    <row r="12" spans="1:29"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row>
    <row r="13" spans="1:29" ht="16.5" customHeight="1" x14ac:dyDescent="0.3">
      <c r="A13" s="10"/>
      <c r="B13" s="10"/>
      <c r="C13" s="139"/>
      <c r="D13" s="139"/>
      <c r="E13" s="139"/>
      <c r="F13" s="139"/>
      <c r="G13" s="139"/>
      <c r="H13" s="139"/>
      <c r="I13" s="139"/>
      <c r="J13" s="152"/>
      <c r="K13" s="152"/>
      <c r="L13" s="152"/>
      <c r="M13" s="152"/>
      <c r="N13" s="152"/>
      <c r="O13" s="152"/>
      <c r="P13" s="152"/>
      <c r="Q13" s="152"/>
      <c r="R13" s="236"/>
      <c r="S13" s="152"/>
      <c r="T13" s="152"/>
      <c r="U13" s="152"/>
      <c r="V13" s="152"/>
      <c r="W13" s="152"/>
      <c r="X13" s="152"/>
      <c r="Y13" s="152"/>
      <c r="Z13" s="152"/>
      <c r="AA13" s="152"/>
      <c r="AB13" s="152"/>
      <c r="AC13" s="152"/>
    </row>
    <row r="14" spans="1:29" ht="50.25" customHeight="1" x14ac:dyDescent="0.25">
      <c r="A14" s="35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row>
    <row r="15" spans="1:29" ht="15.75" customHeight="1"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c r="AB15" s="358"/>
      <c r="AC15" s="358"/>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1" x14ac:dyDescent="0.25">
      <c r="A17" s="63"/>
      <c r="L17" s="141"/>
      <c r="M17" s="141"/>
      <c r="N17" s="141"/>
      <c r="O17" s="141"/>
      <c r="P17" s="141"/>
      <c r="Q17" s="141"/>
      <c r="R17" s="237"/>
      <c r="S17" s="141"/>
      <c r="T17" s="141"/>
      <c r="U17" s="141"/>
      <c r="V17" s="141"/>
      <c r="W17" s="141"/>
      <c r="X17" s="141"/>
      <c r="Y17" s="141"/>
      <c r="Z17" s="141"/>
      <c r="AA17" s="141"/>
      <c r="AB17" s="141"/>
    </row>
    <row r="18" spans="1:31" x14ac:dyDescent="0.25">
      <c r="A18" s="436" t="s">
        <v>379</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1" x14ac:dyDescent="0.25">
      <c r="A19" s="63"/>
      <c r="B19" s="63"/>
      <c r="C19" s="141"/>
      <c r="D19" s="141"/>
      <c r="E19" s="141"/>
      <c r="F19" s="141"/>
      <c r="L19" s="141"/>
      <c r="M19" s="141"/>
      <c r="N19" s="141"/>
      <c r="O19" s="141"/>
      <c r="P19" s="141"/>
      <c r="Q19" s="141"/>
      <c r="R19" s="237"/>
      <c r="S19" s="141"/>
      <c r="T19" s="141"/>
      <c r="U19" s="141"/>
      <c r="V19" s="141"/>
      <c r="W19" s="141"/>
      <c r="X19" s="141"/>
      <c r="Y19" s="141"/>
      <c r="Z19" s="141"/>
      <c r="AA19" s="141"/>
      <c r="AB19" s="141"/>
    </row>
    <row r="20" spans="1:31" ht="33" customHeight="1" x14ac:dyDescent="0.25">
      <c r="A20" s="426" t="s">
        <v>151</v>
      </c>
      <c r="B20" s="426" t="s">
        <v>150</v>
      </c>
      <c r="C20" s="415" t="s">
        <v>149</v>
      </c>
      <c r="D20" s="415"/>
      <c r="E20" s="428" t="s">
        <v>469</v>
      </c>
      <c r="F20" s="428"/>
      <c r="G20" s="426" t="s">
        <v>470</v>
      </c>
      <c r="H20" s="429" t="s">
        <v>427</v>
      </c>
      <c r="I20" s="430"/>
      <c r="J20" s="430"/>
      <c r="K20" s="430"/>
      <c r="L20" s="429" t="s">
        <v>471</v>
      </c>
      <c r="M20" s="430"/>
      <c r="N20" s="430"/>
      <c r="O20" s="430"/>
      <c r="P20" s="429" t="s">
        <v>472</v>
      </c>
      <c r="Q20" s="430"/>
      <c r="R20" s="430"/>
      <c r="S20" s="430"/>
      <c r="T20" s="429" t="s">
        <v>473</v>
      </c>
      <c r="U20" s="430"/>
      <c r="V20" s="430"/>
      <c r="W20" s="430"/>
      <c r="X20" s="429" t="s">
        <v>474</v>
      </c>
      <c r="Y20" s="430"/>
      <c r="Z20" s="430"/>
      <c r="AA20" s="430"/>
      <c r="AB20" s="437" t="s">
        <v>148</v>
      </c>
      <c r="AC20" s="438"/>
      <c r="AD20" s="73"/>
      <c r="AE20" s="73"/>
    </row>
    <row r="21" spans="1:31" ht="99.75" customHeight="1" x14ac:dyDescent="0.25">
      <c r="A21" s="427"/>
      <c r="B21" s="427"/>
      <c r="C21" s="415"/>
      <c r="D21" s="415"/>
      <c r="E21" s="428"/>
      <c r="F21" s="428"/>
      <c r="G21" s="427"/>
      <c r="H21" s="415" t="s">
        <v>1</v>
      </c>
      <c r="I21" s="415"/>
      <c r="J21" s="415" t="s">
        <v>475</v>
      </c>
      <c r="K21" s="415"/>
      <c r="L21" s="415" t="s">
        <v>1</v>
      </c>
      <c r="M21" s="415"/>
      <c r="N21" s="415" t="s">
        <v>475</v>
      </c>
      <c r="O21" s="415"/>
      <c r="P21" s="415" t="s">
        <v>1</v>
      </c>
      <c r="Q21" s="415"/>
      <c r="R21" s="415" t="s">
        <v>475</v>
      </c>
      <c r="S21" s="415"/>
      <c r="T21" s="415" t="s">
        <v>1</v>
      </c>
      <c r="U21" s="415"/>
      <c r="V21" s="415" t="s">
        <v>475</v>
      </c>
      <c r="W21" s="415"/>
      <c r="X21" s="415" t="s">
        <v>1</v>
      </c>
      <c r="Y21" s="415"/>
      <c r="Z21" s="415" t="s">
        <v>475</v>
      </c>
      <c r="AA21" s="415"/>
      <c r="AB21" s="439"/>
      <c r="AC21" s="440"/>
    </row>
    <row r="22" spans="1:31" ht="89.25" customHeight="1" x14ac:dyDescent="0.25">
      <c r="A22" s="423"/>
      <c r="B22" s="423"/>
      <c r="C22" s="248" t="s">
        <v>1</v>
      </c>
      <c r="D22" s="248" t="s">
        <v>475</v>
      </c>
      <c r="E22" s="249" t="s">
        <v>476</v>
      </c>
      <c r="F22" s="249" t="s">
        <v>477</v>
      </c>
      <c r="G22" s="423"/>
      <c r="H22" s="212" t="s">
        <v>360</v>
      </c>
      <c r="I22" s="212" t="s">
        <v>361</v>
      </c>
      <c r="J22" s="212" t="s">
        <v>360</v>
      </c>
      <c r="K22" s="212" t="s">
        <v>361</v>
      </c>
      <c r="L22" s="212" t="s">
        <v>360</v>
      </c>
      <c r="M22" s="212" t="s">
        <v>361</v>
      </c>
      <c r="N22" s="212" t="s">
        <v>360</v>
      </c>
      <c r="O22" s="212" t="s">
        <v>361</v>
      </c>
      <c r="P22" s="212" t="s">
        <v>360</v>
      </c>
      <c r="Q22" s="212" t="s">
        <v>361</v>
      </c>
      <c r="R22" s="212" t="s">
        <v>360</v>
      </c>
      <c r="S22" s="212" t="s">
        <v>361</v>
      </c>
      <c r="T22" s="212" t="s">
        <v>360</v>
      </c>
      <c r="U22" s="212" t="s">
        <v>361</v>
      </c>
      <c r="V22" s="212" t="s">
        <v>360</v>
      </c>
      <c r="W22" s="212" t="s">
        <v>361</v>
      </c>
      <c r="X22" s="212" t="s">
        <v>360</v>
      </c>
      <c r="Y22" s="212" t="s">
        <v>361</v>
      </c>
      <c r="Z22" s="212" t="s">
        <v>360</v>
      </c>
      <c r="AA22" s="212" t="s">
        <v>361</v>
      </c>
      <c r="AB22" s="142" t="s">
        <v>147</v>
      </c>
      <c r="AC22" s="211" t="s">
        <v>426</v>
      </c>
    </row>
    <row r="23" spans="1:31" ht="19.5" customHeight="1" x14ac:dyDescent="0.25">
      <c r="A23" s="71">
        <v>1</v>
      </c>
      <c r="B23" s="71">
        <v>2</v>
      </c>
      <c r="C23" s="140">
        <v>3</v>
      </c>
      <c r="D23" s="140">
        <v>4</v>
      </c>
      <c r="E23" s="140">
        <v>5</v>
      </c>
      <c r="F23" s="140">
        <v>6</v>
      </c>
      <c r="G23" s="140">
        <v>7</v>
      </c>
      <c r="H23" s="140">
        <v>8</v>
      </c>
      <c r="I23" s="140">
        <v>9</v>
      </c>
      <c r="J23" s="140">
        <v>10</v>
      </c>
      <c r="K23" s="140">
        <v>11</v>
      </c>
      <c r="L23" s="140">
        <v>8</v>
      </c>
      <c r="M23" s="140">
        <v>9</v>
      </c>
      <c r="N23" s="175">
        <v>10</v>
      </c>
      <c r="O23" s="175">
        <v>11</v>
      </c>
      <c r="P23" s="175">
        <v>12</v>
      </c>
      <c r="Q23" s="175">
        <v>13</v>
      </c>
      <c r="R23" s="72">
        <v>14</v>
      </c>
      <c r="S23" s="175">
        <v>15</v>
      </c>
      <c r="T23" s="175">
        <v>16</v>
      </c>
      <c r="U23" s="175">
        <v>17</v>
      </c>
      <c r="V23" s="175">
        <v>18</v>
      </c>
      <c r="W23" s="175">
        <v>19</v>
      </c>
      <c r="X23" s="175">
        <v>20</v>
      </c>
      <c r="Y23" s="175">
        <v>21</v>
      </c>
      <c r="Z23" s="175">
        <v>22</v>
      </c>
      <c r="AA23" s="175">
        <v>23</v>
      </c>
      <c r="AB23" s="140">
        <v>20</v>
      </c>
      <c r="AC23" s="140">
        <v>21</v>
      </c>
    </row>
    <row r="24" spans="1:31" ht="47.25" customHeight="1" x14ac:dyDescent="0.25">
      <c r="A24" s="216">
        <v>1</v>
      </c>
      <c r="B24" s="217" t="s">
        <v>146</v>
      </c>
      <c r="C24" s="218" t="s">
        <v>442</v>
      </c>
      <c r="D24" s="349">
        <f>D30*1.2</f>
        <v>1.8193596000000001</v>
      </c>
      <c r="E24" s="349">
        <f t="shared" ref="E24:F24" si="0">E30*1.2</f>
        <v>1.8193596000000001</v>
      </c>
      <c r="F24" s="349">
        <f t="shared" si="0"/>
        <v>1.8193596000000001</v>
      </c>
      <c r="G24" s="349">
        <f>G30*1.2</f>
        <v>1.7075807999999999</v>
      </c>
      <c r="H24" s="349">
        <f>H30*1.2</f>
        <v>0.11177880000000018</v>
      </c>
      <c r="I24" s="350"/>
      <c r="J24" s="350">
        <v>0</v>
      </c>
      <c r="K24" s="350"/>
      <c r="L24" s="350">
        <v>0</v>
      </c>
      <c r="M24" s="351"/>
      <c r="N24" s="351">
        <v>0</v>
      </c>
      <c r="O24" s="351"/>
      <c r="P24" s="350">
        <v>0</v>
      </c>
      <c r="Q24" s="352"/>
      <c r="R24" s="352">
        <v>0</v>
      </c>
      <c r="S24" s="352"/>
      <c r="T24" s="350">
        <v>0</v>
      </c>
      <c r="U24" s="351"/>
      <c r="V24" s="351">
        <v>0</v>
      </c>
      <c r="W24" s="351"/>
      <c r="X24" s="350">
        <v>0</v>
      </c>
      <c r="Y24" s="351"/>
      <c r="Z24" s="351">
        <v>0</v>
      </c>
      <c r="AA24" s="351"/>
      <c r="AB24" s="353">
        <f>H24</f>
        <v>0.11177880000000018</v>
      </c>
      <c r="AC24" s="349">
        <v>0</v>
      </c>
      <c r="AD24" s="221"/>
    </row>
    <row r="25" spans="1:31" ht="24" customHeight="1" x14ac:dyDescent="0.25">
      <c r="A25" s="215">
        <v>1.1000000000000001</v>
      </c>
      <c r="B25" s="214" t="s">
        <v>145</v>
      </c>
      <c r="C25" s="220" t="s">
        <v>442</v>
      </c>
      <c r="D25" s="350">
        <v>0</v>
      </c>
      <c r="E25" s="350">
        <v>0</v>
      </c>
      <c r="F25" s="350">
        <v>0</v>
      </c>
      <c r="G25" s="350">
        <v>0</v>
      </c>
      <c r="H25" s="350">
        <v>0</v>
      </c>
      <c r="I25" s="350"/>
      <c r="J25" s="350">
        <v>0</v>
      </c>
      <c r="K25" s="350"/>
      <c r="L25" s="350">
        <v>0</v>
      </c>
      <c r="M25" s="351"/>
      <c r="N25" s="351">
        <v>0</v>
      </c>
      <c r="O25" s="351"/>
      <c r="P25" s="350">
        <v>0</v>
      </c>
      <c r="Q25" s="352"/>
      <c r="R25" s="351">
        <v>0</v>
      </c>
      <c r="S25" s="352"/>
      <c r="T25" s="350">
        <v>0</v>
      </c>
      <c r="U25" s="351"/>
      <c r="V25" s="351">
        <v>0</v>
      </c>
      <c r="W25" s="351"/>
      <c r="X25" s="350">
        <v>0</v>
      </c>
      <c r="Y25" s="351"/>
      <c r="Z25" s="351">
        <v>0</v>
      </c>
      <c r="AA25" s="351"/>
      <c r="AB25" s="353">
        <f t="shared" ref="AB25:AB62" si="1">H25</f>
        <v>0</v>
      </c>
      <c r="AC25" s="350">
        <v>0</v>
      </c>
      <c r="AD25" s="219"/>
    </row>
    <row r="26" spans="1:31" x14ac:dyDescent="0.25">
      <c r="A26" s="215">
        <v>1.2</v>
      </c>
      <c r="B26" s="214" t="s">
        <v>144</v>
      </c>
      <c r="C26" s="220" t="s">
        <v>442</v>
      </c>
      <c r="D26" s="350">
        <v>0</v>
      </c>
      <c r="E26" s="350">
        <v>0</v>
      </c>
      <c r="F26" s="350">
        <v>0</v>
      </c>
      <c r="G26" s="350">
        <v>0</v>
      </c>
      <c r="H26" s="350">
        <v>0</v>
      </c>
      <c r="I26" s="350"/>
      <c r="J26" s="350">
        <v>0</v>
      </c>
      <c r="K26" s="350"/>
      <c r="L26" s="350">
        <v>0</v>
      </c>
      <c r="M26" s="351"/>
      <c r="N26" s="351">
        <v>0</v>
      </c>
      <c r="O26" s="351"/>
      <c r="P26" s="350">
        <v>0</v>
      </c>
      <c r="Q26" s="351"/>
      <c r="R26" s="351">
        <v>0</v>
      </c>
      <c r="S26" s="351"/>
      <c r="T26" s="350">
        <v>0</v>
      </c>
      <c r="U26" s="351"/>
      <c r="V26" s="351">
        <v>0</v>
      </c>
      <c r="W26" s="351"/>
      <c r="X26" s="350">
        <v>0</v>
      </c>
      <c r="Y26" s="351"/>
      <c r="Z26" s="351">
        <v>0</v>
      </c>
      <c r="AA26" s="351"/>
      <c r="AB26" s="353">
        <f t="shared" si="1"/>
        <v>0</v>
      </c>
      <c r="AC26" s="350">
        <v>0</v>
      </c>
      <c r="AD26" s="219"/>
    </row>
    <row r="27" spans="1:31" ht="31.5" x14ac:dyDescent="0.25">
      <c r="A27" s="215">
        <v>1.3</v>
      </c>
      <c r="B27" s="214" t="s">
        <v>317</v>
      </c>
      <c r="C27" s="220" t="s">
        <v>442</v>
      </c>
      <c r="D27" s="350">
        <v>0</v>
      </c>
      <c r="E27" s="350">
        <v>0</v>
      </c>
      <c r="F27" s="350">
        <v>0</v>
      </c>
      <c r="G27" s="350">
        <v>0</v>
      </c>
      <c r="H27" s="350">
        <v>0</v>
      </c>
      <c r="I27" s="350"/>
      <c r="J27" s="350">
        <v>0</v>
      </c>
      <c r="K27" s="350"/>
      <c r="L27" s="350">
        <v>0</v>
      </c>
      <c r="M27" s="351"/>
      <c r="N27" s="351">
        <v>0</v>
      </c>
      <c r="O27" s="351"/>
      <c r="P27" s="350">
        <v>0</v>
      </c>
      <c r="Q27" s="351"/>
      <c r="R27" s="351">
        <v>0</v>
      </c>
      <c r="S27" s="351"/>
      <c r="T27" s="350">
        <v>0</v>
      </c>
      <c r="U27" s="351"/>
      <c r="V27" s="351">
        <v>0</v>
      </c>
      <c r="W27" s="351"/>
      <c r="X27" s="350">
        <v>0</v>
      </c>
      <c r="Y27" s="351"/>
      <c r="Z27" s="351">
        <v>0</v>
      </c>
      <c r="AA27" s="351"/>
      <c r="AB27" s="353">
        <f t="shared" si="1"/>
        <v>0</v>
      </c>
      <c r="AC27" s="350">
        <v>0</v>
      </c>
      <c r="AD27" s="219"/>
    </row>
    <row r="28" spans="1:31" x14ac:dyDescent="0.25">
      <c r="A28" s="215">
        <v>1.4</v>
      </c>
      <c r="B28" s="214" t="s">
        <v>428</v>
      </c>
      <c r="C28" s="220" t="s">
        <v>442</v>
      </c>
      <c r="D28" s="350">
        <v>0</v>
      </c>
      <c r="E28" s="350">
        <v>0</v>
      </c>
      <c r="F28" s="350">
        <v>0</v>
      </c>
      <c r="G28" s="350">
        <v>0</v>
      </c>
      <c r="H28" s="350">
        <v>0</v>
      </c>
      <c r="I28" s="350"/>
      <c r="J28" s="350">
        <v>0</v>
      </c>
      <c r="K28" s="350"/>
      <c r="L28" s="350">
        <v>0</v>
      </c>
      <c r="M28" s="351"/>
      <c r="N28" s="351">
        <v>0</v>
      </c>
      <c r="O28" s="351"/>
      <c r="P28" s="350">
        <v>0</v>
      </c>
      <c r="Q28" s="351"/>
      <c r="R28" s="351">
        <v>0</v>
      </c>
      <c r="S28" s="351"/>
      <c r="T28" s="350">
        <v>0</v>
      </c>
      <c r="U28" s="351"/>
      <c r="V28" s="351">
        <v>0</v>
      </c>
      <c r="W28" s="351"/>
      <c r="X28" s="350">
        <v>0</v>
      </c>
      <c r="Y28" s="351"/>
      <c r="Z28" s="351">
        <v>0</v>
      </c>
      <c r="AA28" s="351"/>
      <c r="AB28" s="353">
        <f t="shared" si="1"/>
        <v>0</v>
      </c>
      <c r="AC28" s="350">
        <v>0</v>
      </c>
      <c r="AD28" s="219"/>
    </row>
    <row r="29" spans="1:31" x14ac:dyDescent="0.25">
      <c r="A29" s="215">
        <v>1.5</v>
      </c>
      <c r="B29" s="214" t="s">
        <v>143</v>
      </c>
      <c r="C29" s="220" t="s">
        <v>442</v>
      </c>
      <c r="D29" s="350">
        <f>D24</f>
        <v>1.8193596000000001</v>
      </c>
      <c r="E29" s="350">
        <f t="shared" ref="E29:F29" si="2">E24</f>
        <v>1.8193596000000001</v>
      </c>
      <c r="F29" s="350">
        <f t="shared" si="2"/>
        <v>1.8193596000000001</v>
      </c>
      <c r="G29" s="350">
        <f>G24</f>
        <v>1.7075807999999999</v>
      </c>
      <c r="H29" s="350">
        <f>H24</f>
        <v>0.11177880000000018</v>
      </c>
      <c r="I29" s="350"/>
      <c r="J29" s="350">
        <v>0</v>
      </c>
      <c r="K29" s="350"/>
      <c r="L29" s="350">
        <v>0</v>
      </c>
      <c r="M29" s="351"/>
      <c r="N29" s="351">
        <v>0</v>
      </c>
      <c r="O29" s="351"/>
      <c r="P29" s="350">
        <v>0</v>
      </c>
      <c r="Q29" s="351"/>
      <c r="R29" s="351">
        <v>0</v>
      </c>
      <c r="S29" s="351"/>
      <c r="T29" s="350">
        <v>0</v>
      </c>
      <c r="U29" s="351"/>
      <c r="V29" s="351">
        <v>0</v>
      </c>
      <c r="W29" s="351"/>
      <c r="X29" s="350">
        <v>0</v>
      </c>
      <c r="Y29" s="351"/>
      <c r="Z29" s="351">
        <v>0</v>
      </c>
      <c r="AA29" s="351"/>
      <c r="AB29" s="353">
        <f t="shared" si="1"/>
        <v>0.11177880000000018</v>
      </c>
      <c r="AC29" s="350">
        <v>0</v>
      </c>
      <c r="AD29" s="219"/>
    </row>
    <row r="30" spans="1:31" ht="47.25" x14ac:dyDescent="0.25">
      <c r="A30" s="216">
        <v>2</v>
      </c>
      <c r="B30" s="217" t="s">
        <v>429</v>
      </c>
      <c r="C30" s="220" t="s">
        <v>442</v>
      </c>
      <c r="D30" s="349">
        <f>SUM(D31:D34)</f>
        <v>1.5161330000000002</v>
      </c>
      <c r="E30" s="349">
        <f t="shared" ref="E30:F30" si="3">SUM(E31:E34)</f>
        <v>1.5161330000000002</v>
      </c>
      <c r="F30" s="349">
        <f t="shared" si="3"/>
        <v>1.5161330000000002</v>
      </c>
      <c r="G30" s="349">
        <f>G31+G32+G34</f>
        <v>1.422984</v>
      </c>
      <c r="H30" s="349">
        <f>H34</f>
        <v>9.3149000000000148E-2</v>
      </c>
      <c r="I30" s="350"/>
      <c r="J30" s="350">
        <v>0</v>
      </c>
      <c r="K30" s="350"/>
      <c r="L30" s="350">
        <v>0</v>
      </c>
      <c r="M30" s="351"/>
      <c r="N30" s="351">
        <v>0</v>
      </c>
      <c r="O30" s="351"/>
      <c r="P30" s="350">
        <v>0</v>
      </c>
      <c r="Q30" s="351"/>
      <c r="R30" s="352">
        <v>0</v>
      </c>
      <c r="S30" s="351"/>
      <c r="T30" s="350">
        <v>0</v>
      </c>
      <c r="U30" s="351"/>
      <c r="V30" s="351">
        <v>0</v>
      </c>
      <c r="W30" s="351"/>
      <c r="X30" s="350">
        <v>0</v>
      </c>
      <c r="Y30" s="351"/>
      <c r="Z30" s="351">
        <v>0</v>
      </c>
      <c r="AA30" s="351"/>
      <c r="AB30" s="353">
        <f t="shared" si="1"/>
        <v>9.3149000000000148E-2</v>
      </c>
      <c r="AC30" s="349">
        <v>0</v>
      </c>
      <c r="AD30" s="221"/>
    </row>
    <row r="31" spans="1:31" x14ac:dyDescent="0.25">
      <c r="A31" s="215">
        <v>2.1</v>
      </c>
      <c r="B31" s="214" t="s">
        <v>142</v>
      </c>
      <c r="C31" s="220" t="s">
        <v>442</v>
      </c>
      <c r="D31" s="350">
        <v>5.8309E-2</v>
      </c>
      <c r="E31" s="350">
        <v>5.8309E-2</v>
      </c>
      <c r="F31" s="350">
        <v>5.8309E-2</v>
      </c>
      <c r="G31" s="350">
        <f>D31</f>
        <v>5.8309E-2</v>
      </c>
      <c r="H31" s="350">
        <v>0</v>
      </c>
      <c r="I31" s="350"/>
      <c r="J31" s="350">
        <v>0</v>
      </c>
      <c r="K31" s="350"/>
      <c r="L31" s="350">
        <v>0</v>
      </c>
      <c r="M31" s="351"/>
      <c r="N31" s="351">
        <v>0</v>
      </c>
      <c r="O31" s="351"/>
      <c r="P31" s="350">
        <v>0</v>
      </c>
      <c r="Q31" s="351"/>
      <c r="R31" s="351">
        <v>0</v>
      </c>
      <c r="S31" s="351"/>
      <c r="T31" s="350">
        <v>0</v>
      </c>
      <c r="U31" s="351"/>
      <c r="V31" s="351">
        <v>0</v>
      </c>
      <c r="W31" s="351"/>
      <c r="X31" s="350">
        <v>0</v>
      </c>
      <c r="Y31" s="351"/>
      <c r="Z31" s="351">
        <v>0</v>
      </c>
      <c r="AA31" s="351"/>
      <c r="AB31" s="353">
        <f t="shared" si="1"/>
        <v>0</v>
      </c>
      <c r="AC31" s="350">
        <v>0</v>
      </c>
      <c r="AD31" s="219"/>
    </row>
    <row r="32" spans="1:31" ht="31.5" x14ac:dyDescent="0.25">
      <c r="A32" s="215">
        <v>2.2000000000000002</v>
      </c>
      <c r="B32" s="214" t="s">
        <v>141</v>
      </c>
      <c r="C32" s="220" t="s">
        <v>442</v>
      </c>
      <c r="D32" s="350">
        <v>0.44040000000000001</v>
      </c>
      <c r="E32" s="350">
        <v>0.44040000000000001</v>
      </c>
      <c r="F32" s="350">
        <v>0.44040000000000001</v>
      </c>
      <c r="G32" s="350">
        <f>D32</f>
        <v>0.44040000000000001</v>
      </c>
      <c r="H32" s="350">
        <v>0</v>
      </c>
      <c r="I32" s="350"/>
      <c r="J32" s="350">
        <v>0</v>
      </c>
      <c r="K32" s="350"/>
      <c r="L32" s="350">
        <v>0</v>
      </c>
      <c r="M32" s="351"/>
      <c r="N32" s="351">
        <v>0</v>
      </c>
      <c r="O32" s="351"/>
      <c r="P32" s="350">
        <v>0</v>
      </c>
      <c r="Q32" s="351"/>
      <c r="R32" s="351">
        <v>0</v>
      </c>
      <c r="S32" s="351"/>
      <c r="T32" s="350">
        <v>0</v>
      </c>
      <c r="U32" s="351"/>
      <c r="V32" s="351">
        <v>0</v>
      </c>
      <c r="W32" s="351"/>
      <c r="X32" s="350">
        <v>0</v>
      </c>
      <c r="Y32" s="351"/>
      <c r="Z32" s="351">
        <v>0</v>
      </c>
      <c r="AA32" s="351"/>
      <c r="AB32" s="353">
        <f t="shared" si="1"/>
        <v>0</v>
      </c>
      <c r="AC32" s="350">
        <v>0</v>
      </c>
      <c r="AD32" s="219"/>
    </row>
    <row r="33" spans="1:30" x14ac:dyDescent="0.25">
      <c r="A33" s="215">
        <v>2.2999999999999998</v>
      </c>
      <c r="B33" s="214" t="s">
        <v>140</v>
      </c>
      <c r="C33" s="220" t="s">
        <v>442</v>
      </c>
      <c r="D33" s="350">
        <v>0</v>
      </c>
      <c r="E33" s="350">
        <v>0</v>
      </c>
      <c r="F33" s="350">
        <v>0</v>
      </c>
      <c r="G33" s="350">
        <v>0</v>
      </c>
      <c r="H33" s="350">
        <v>0</v>
      </c>
      <c r="I33" s="350"/>
      <c r="J33" s="350">
        <v>0</v>
      </c>
      <c r="K33" s="350"/>
      <c r="L33" s="350">
        <v>0</v>
      </c>
      <c r="M33" s="351"/>
      <c r="N33" s="351">
        <v>0</v>
      </c>
      <c r="O33" s="351"/>
      <c r="P33" s="350">
        <v>0</v>
      </c>
      <c r="Q33" s="351"/>
      <c r="R33" s="351">
        <v>0</v>
      </c>
      <c r="S33" s="351"/>
      <c r="T33" s="350">
        <v>0</v>
      </c>
      <c r="U33" s="351"/>
      <c r="V33" s="351">
        <v>0</v>
      </c>
      <c r="W33" s="351"/>
      <c r="X33" s="350">
        <v>0</v>
      </c>
      <c r="Y33" s="351"/>
      <c r="Z33" s="351">
        <v>0</v>
      </c>
      <c r="AA33" s="351"/>
      <c r="AB33" s="353">
        <f t="shared" si="1"/>
        <v>0</v>
      </c>
      <c r="AC33" s="350">
        <v>0</v>
      </c>
      <c r="AD33" s="219"/>
    </row>
    <row r="34" spans="1:30" x14ac:dyDescent="0.25">
      <c r="A34" s="215">
        <v>2.4</v>
      </c>
      <c r="B34" s="214" t="s">
        <v>139</v>
      </c>
      <c r="C34" s="220" t="s">
        <v>442</v>
      </c>
      <c r="D34" s="350">
        <v>1.0174240000000001</v>
      </c>
      <c r="E34" s="350">
        <v>1.0174240000000001</v>
      </c>
      <c r="F34" s="350">
        <v>1.0174240000000001</v>
      </c>
      <c r="G34" s="350">
        <v>0.92427499999999996</v>
      </c>
      <c r="H34" s="350">
        <f>D34-G34</f>
        <v>9.3149000000000148E-2</v>
      </c>
      <c r="I34" s="350"/>
      <c r="J34" s="350">
        <v>0</v>
      </c>
      <c r="K34" s="350"/>
      <c r="L34" s="350">
        <v>0</v>
      </c>
      <c r="M34" s="351"/>
      <c r="N34" s="351">
        <v>0</v>
      </c>
      <c r="O34" s="351"/>
      <c r="P34" s="350">
        <v>0</v>
      </c>
      <c r="Q34" s="351"/>
      <c r="R34" s="351">
        <v>0</v>
      </c>
      <c r="S34" s="351"/>
      <c r="T34" s="350">
        <v>0</v>
      </c>
      <c r="U34" s="351"/>
      <c r="V34" s="351">
        <v>0</v>
      </c>
      <c r="W34" s="351"/>
      <c r="X34" s="350">
        <v>0</v>
      </c>
      <c r="Y34" s="351"/>
      <c r="Z34" s="351">
        <v>0</v>
      </c>
      <c r="AA34" s="351"/>
      <c r="AB34" s="353">
        <f t="shared" si="1"/>
        <v>9.3149000000000148E-2</v>
      </c>
      <c r="AC34" s="350">
        <v>0</v>
      </c>
      <c r="AD34" s="213"/>
    </row>
    <row r="35" spans="1:30" ht="31.5" x14ac:dyDescent="0.25">
      <c r="A35" s="216">
        <v>3</v>
      </c>
      <c r="B35" s="217" t="s">
        <v>430</v>
      </c>
      <c r="C35" s="220"/>
      <c r="D35" s="349"/>
      <c r="E35" s="349"/>
      <c r="F35" s="349"/>
      <c r="G35" s="349"/>
      <c r="H35" s="350"/>
      <c r="I35" s="350"/>
      <c r="J35" s="350"/>
      <c r="K35" s="350"/>
      <c r="L35" s="350"/>
      <c r="M35" s="351"/>
      <c r="N35" s="351"/>
      <c r="O35" s="351"/>
      <c r="P35" s="350"/>
      <c r="Q35" s="351"/>
      <c r="R35" s="351"/>
      <c r="S35" s="351"/>
      <c r="T35" s="350"/>
      <c r="U35" s="351"/>
      <c r="V35" s="351"/>
      <c r="W35" s="351"/>
      <c r="X35" s="350"/>
      <c r="Y35" s="351"/>
      <c r="Z35" s="351"/>
      <c r="AA35" s="351"/>
      <c r="AB35" s="353"/>
      <c r="AC35" s="350"/>
      <c r="AD35" s="213"/>
    </row>
    <row r="36" spans="1:30" ht="31.5" x14ac:dyDescent="0.25">
      <c r="A36" s="215">
        <v>3.1</v>
      </c>
      <c r="B36" s="214" t="s">
        <v>138</v>
      </c>
      <c r="C36" s="220" t="s">
        <v>442</v>
      </c>
      <c r="D36" s="350">
        <v>0</v>
      </c>
      <c r="E36" s="350">
        <v>0</v>
      </c>
      <c r="F36" s="350">
        <v>0</v>
      </c>
      <c r="G36" s="350">
        <v>0</v>
      </c>
      <c r="H36" s="350">
        <v>0</v>
      </c>
      <c r="I36" s="350"/>
      <c r="J36" s="350">
        <v>0</v>
      </c>
      <c r="K36" s="350"/>
      <c r="L36" s="350">
        <v>0</v>
      </c>
      <c r="M36" s="351"/>
      <c r="N36" s="351">
        <v>0</v>
      </c>
      <c r="O36" s="351"/>
      <c r="P36" s="350">
        <v>0</v>
      </c>
      <c r="Q36" s="351"/>
      <c r="R36" s="351">
        <v>0</v>
      </c>
      <c r="S36" s="351"/>
      <c r="T36" s="350">
        <v>0</v>
      </c>
      <c r="U36" s="351"/>
      <c r="V36" s="351">
        <v>0</v>
      </c>
      <c r="W36" s="351"/>
      <c r="X36" s="350">
        <v>0</v>
      </c>
      <c r="Y36" s="351"/>
      <c r="Z36" s="351">
        <v>0</v>
      </c>
      <c r="AA36" s="351"/>
      <c r="AB36" s="353">
        <f t="shared" si="1"/>
        <v>0</v>
      </c>
      <c r="AC36" s="350">
        <v>0</v>
      </c>
      <c r="AD36" s="213"/>
    </row>
    <row r="37" spans="1:30" x14ac:dyDescent="0.25">
      <c r="A37" s="215">
        <v>3.2</v>
      </c>
      <c r="B37" s="214" t="s">
        <v>431</v>
      </c>
      <c r="C37" s="220" t="s">
        <v>442</v>
      </c>
      <c r="D37" s="350">
        <v>0</v>
      </c>
      <c r="E37" s="350">
        <v>0</v>
      </c>
      <c r="F37" s="350">
        <v>0</v>
      </c>
      <c r="G37" s="350">
        <v>0</v>
      </c>
      <c r="H37" s="350">
        <v>0</v>
      </c>
      <c r="I37" s="350"/>
      <c r="J37" s="350">
        <v>0</v>
      </c>
      <c r="K37" s="350"/>
      <c r="L37" s="350">
        <v>0</v>
      </c>
      <c r="M37" s="351"/>
      <c r="N37" s="351">
        <v>0</v>
      </c>
      <c r="O37" s="351"/>
      <c r="P37" s="350">
        <v>0</v>
      </c>
      <c r="Q37" s="351"/>
      <c r="R37" s="351">
        <v>0</v>
      </c>
      <c r="S37" s="351"/>
      <c r="T37" s="350">
        <v>0</v>
      </c>
      <c r="U37" s="351"/>
      <c r="V37" s="351">
        <v>0</v>
      </c>
      <c r="W37" s="351"/>
      <c r="X37" s="350">
        <v>0</v>
      </c>
      <c r="Y37" s="351"/>
      <c r="Z37" s="351">
        <v>0</v>
      </c>
      <c r="AA37" s="351"/>
      <c r="AB37" s="353">
        <f t="shared" si="1"/>
        <v>0</v>
      </c>
      <c r="AC37" s="350">
        <v>0</v>
      </c>
      <c r="AD37" s="213"/>
    </row>
    <row r="38" spans="1:30" x14ac:dyDescent="0.25">
      <c r="A38" s="215">
        <v>3.3</v>
      </c>
      <c r="B38" s="214" t="s">
        <v>135</v>
      </c>
      <c r="C38" s="220" t="s">
        <v>442</v>
      </c>
      <c r="D38" s="350">
        <v>0</v>
      </c>
      <c r="E38" s="350">
        <v>0</v>
      </c>
      <c r="F38" s="350">
        <v>0</v>
      </c>
      <c r="G38" s="350">
        <v>0</v>
      </c>
      <c r="H38" s="350">
        <v>0</v>
      </c>
      <c r="I38" s="350"/>
      <c r="J38" s="350">
        <v>0</v>
      </c>
      <c r="K38" s="350"/>
      <c r="L38" s="350">
        <v>0</v>
      </c>
      <c r="M38" s="351"/>
      <c r="N38" s="351">
        <v>0</v>
      </c>
      <c r="O38" s="351"/>
      <c r="P38" s="350">
        <v>0</v>
      </c>
      <c r="Q38" s="351"/>
      <c r="R38" s="351">
        <v>0</v>
      </c>
      <c r="S38" s="351"/>
      <c r="T38" s="350">
        <v>0</v>
      </c>
      <c r="U38" s="351"/>
      <c r="V38" s="351">
        <v>0</v>
      </c>
      <c r="W38" s="351"/>
      <c r="X38" s="350">
        <v>0</v>
      </c>
      <c r="Y38" s="351"/>
      <c r="Z38" s="351">
        <v>0</v>
      </c>
      <c r="AA38" s="351"/>
      <c r="AB38" s="353">
        <f t="shared" si="1"/>
        <v>0</v>
      </c>
      <c r="AC38" s="350">
        <v>0</v>
      </c>
      <c r="AD38" s="213"/>
    </row>
    <row r="39" spans="1:30" x14ac:dyDescent="0.25">
      <c r="A39" s="215">
        <v>3.4</v>
      </c>
      <c r="B39" s="214" t="s">
        <v>432</v>
      </c>
      <c r="C39" s="220" t="s">
        <v>442</v>
      </c>
      <c r="D39" s="350">
        <v>0.44400000000000001</v>
      </c>
      <c r="E39" s="350">
        <v>0.44400000000000001</v>
      </c>
      <c r="F39" s="350">
        <v>0.44400000000000001</v>
      </c>
      <c r="G39" s="350">
        <v>0</v>
      </c>
      <c r="H39" s="350">
        <f>D39</f>
        <v>0.44400000000000001</v>
      </c>
      <c r="I39" s="350"/>
      <c r="J39" s="350">
        <v>0</v>
      </c>
      <c r="K39" s="350"/>
      <c r="L39" s="350">
        <v>0</v>
      </c>
      <c r="M39" s="351"/>
      <c r="N39" s="351">
        <v>0</v>
      </c>
      <c r="O39" s="351"/>
      <c r="P39" s="350">
        <v>0</v>
      </c>
      <c r="Q39" s="351"/>
      <c r="R39" s="351">
        <v>0</v>
      </c>
      <c r="S39" s="351"/>
      <c r="T39" s="350">
        <v>0</v>
      </c>
      <c r="U39" s="351"/>
      <c r="V39" s="351">
        <v>0</v>
      </c>
      <c r="W39" s="351"/>
      <c r="X39" s="350">
        <v>0</v>
      </c>
      <c r="Y39" s="351"/>
      <c r="Z39" s="351">
        <v>0</v>
      </c>
      <c r="AA39" s="351"/>
      <c r="AB39" s="353">
        <f t="shared" si="1"/>
        <v>0.44400000000000001</v>
      </c>
      <c r="AC39" s="350">
        <v>0</v>
      </c>
      <c r="AD39" s="213"/>
    </row>
    <row r="40" spans="1:30" x14ac:dyDescent="0.25">
      <c r="A40" s="215">
        <v>3.5</v>
      </c>
      <c r="B40" s="214" t="s">
        <v>134</v>
      </c>
      <c r="C40" s="220" t="s">
        <v>442</v>
      </c>
      <c r="D40" s="350">
        <v>0</v>
      </c>
      <c r="E40" s="350">
        <v>0</v>
      </c>
      <c r="F40" s="350">
        <v>0</v>
      </c>
      <c r="G40" s="350">
        <v>0</v>
      </c>
      <c r="H40" s="350">
        <v>0</v>
      </c>
      <c r="I40" s="350"/>
      <c r="J40" s="350">
        <v>0</v>
      </c>
      <c r="K40" s="350"/>
      <c r="L40" s="350">
        <v>0</v>
      </c>
      <c r="M40" s="351"/>
      <c r="N40" s="351">
        <v>0</v>
      </c>
      <c r="O40" s="351"/>
      <c r="P40" s="350">
        <v>0</v>
      </c>
      <c r="Q40" s="351"/>
      <c r="R40" s="351">
        <v>0</v>
      </c>
      <c r="S40" s="351"/>
      <c r="T40" s="350">
        <v>0</v>
      </c>
      <c r="U40" s="351"/>
      <c r="V40" s="351">
        <v>0</v>
      </c>
      <c r="W40" s="351"/>
      <c r="X40" s="350">
        <v>0</v>
      </c>
      <c r="Y40" s="351"/>
      <c r="Z40" s="351">
        <v>0</v>
      </c>
      <c r="AA40" s="351"/>
      <c r="AB40" s="353">
        <f t="shared" si="1"/>
        <v>0</v>
      </c>
      <c r="AC40" s="350">
        <v>0</v>
      </c>
      <c r="AD40" s="213"/>
    </row>
    <row r="41" spans="1:30" x14ac:dyDescent="0.25">
      <c r="A41" s="215">
        <v>3.6</v>
      </c>
      <c r="B41" s="214" t="s">
        <v>433</v>
      </c>
      <c r="C41" s="220" t="s">
        <v>442</v>
      </c>
      <c r="D41" s="350">
        <v>0</v>
      </c>
      <c r="E41" s="350">
        <v>0</v>
      </c>
      <c r="F41" s="350">
        <v>0</v>
      </c>
      <c r="G41" s="350">
        <v>0</v>
      </c>
      <c r="H41" s="350">
        <v>0</v>
      </c>
      <c r="I41" s="350"/>
      <c r="J41" s="350">
        <v>0</v>
      </c>
      <c r="K41" s="350"/>
      <c r="L41" s="350">
        <v>0</v>
      </c>
      <c r="M41" s="351"/>
      <c r="N41" s="351">
        <v>0</v>
      </c>
      <c r="O41" s="351"/>
      <c r="P41" s="350">
        <v>0</v>
      </c>
      <c r="Q41" s="351"/>
      <c r="R41" s="351">
        <v>0</v>
      </c>
      <c r="S41" s="351"/>
      <c r="T41" s="350">
        <v>0</v>
      </c>
      <c r="U41" s="351"/>
      <c r="V41" s="351">
        <v>0</v>
      </c>
      <c r="W41" s="351"/>
      <c r="X41" s="350">
        <v>0</v>
      </c>
      <c r="Y41" s="351"/>
      <c r="Z41" s="351">
        <v>0</v>
      </c>
      <c r="AA41" s="351"/>
      <c r="AB41" s="353">
        <f t="shared" si="1"/>
        <v>0</v>
      </c>
      <c r="AC41" s="350">
        <v>0</v>
      </c>
      <c r="AD41" s="213"/>
    </row>
    <row r="42" spans="1:30" x14ac:dyDescent="0.25">
      <c r="A42" s="216">
        <v>4</v>
      </c>
      <c r="B42" s="217" t="s">
        <v>137</v>
      </c>
      <c r="C42" s="220"/>
      <c r="D42" s="350"/>
      <c r="E42" s="350"/>
      <c r="F42" s="350"/>
      <c r="G42" s="350"/>
      <c r="H42" s="350"/>
      <c r="I42" s="350"/>
      <c r="J42" s="350"/>
      <c r="K42" s="350"/>
      <c r="L42" s="350"/>
      <c r="M42" s="351"/>
      <c r="N42" s="351"/>
      <c r="O42" s="351"/>
      <c r="P42" s="350"/>
      <c r="Q42" s="351"/>
      <c r="R42" s="351"/>
      <c r="S42" s="351"/>
      <c r="T42" s="350"/>
      <c r="U42" s="351"/>
      <c r="V42" s="351"/>
      <c r="W42" s="351"/>
      <c r="X42" s="350"/>
      <c r="Y42" s="351"/>
      <c r="Z42" s="351"/>
      <c r="AA42" s="351"/>
      <c r="AB42" s="353"/>
      <c r="AC42" s="350"/>
      <c r="AD42" s="213"/>
    </row>
    <row r="43" spans="1:30" x14ac:dyDescent="0.25">
      <c r="A43" s="215">
        <v>4.0999999999999996</v>
      </c>
      <c r="B43" s="214" t="s">
        <v>136</v>
      </c>
      <c r="C43" s="220" t="s">
        <v>442</v>
      </c>
      <c r="D43" s="350">
        <v>0</v>
      </c>
      <c r="E43" s="350">
        <v>0</v>
      </c>
      <c r="F43" s="350">
        <v>0</v>
      </c>
      <c r="G43" s="350">
        <v>0</v>
      </c>
      <c r="H43" s="350">
        <v>0</v>
      </c>
      <c r="I43" s="350"/>
      <c r="J43" s="350">
        <v>0</v>
      </c>
      <c r="K43" s="350"/>
      <c r="L43" s="350">
        <v>0</v>
      </c>
      <c r="M43" s="351"/>
      <c r="N43" s="351">
        <v>0</v>
      </c>
      <c r="O43" s="351"/>
      <c r="P43" s="350">
        <v>0</v>
      </c>
      <c r="Q43" s="351"/>
      <c r="R43" s="351">
        <v>0</v>
      </c>
      <c r="S43" s="351"/>
      <c r="T43" s="350">
        <v>0</v>
      </c>
      <c r="U43" s="351"/>
      <c r="V43" s="351">
        <v>0</v>
      </c>
      <c r="W43" s="351"/>
      <c r="X43" s="350">
        <v>0</v>
      </c>
      <c r="Y43" s="351"/>
      <c r="Z43" s="351">
        <v>0</v>
      </c>
      <c r="AA43" s="351"/>
      <c r="AB43" s="353">
        <f t="shared" si="1"/>
        <v>0</v>
      </c>
      <c r="AC43" s="350">
        <v>0</v>
      </c>
      <c r="AD43" s="213"/>
    </row>
    <row r="44" spans="1:30" x14ac:dyDescent="0.25">
      <c r="A44" s="215">
        <v>4.2</v>
      </c>
      <c r="B44" s="214" t="s">
        <v>431</v>
      </c>
      <c r="C44" s="220" t="s">
        <v>442</v>
      </c>
      <c r="D44" s="350">
        <v>0</v>
      </c>
      <c r="E44" s="350">
        <v>0</v>
      </c>
      <c r="F44" s="350">
        <v>0</v>
      </c>
      <c r="G44" s="350">
        <v>0</v>
      </c>
      <c r="H44" s="350">
        <v>0</v>
      </c>
      <c r="I44" s="350"/>
      <c r="J44" s="350">
        <v>0</v>
      </c>
      <c r="K44" s="350"/>
      <c r="L44" s="350">
        <v>0</v>
      </c>
      <c r="M44" s="351"/>
      <c r="N44" s="351">
        <v>0</v>
      </c>
      <c r="O44" s="351"/>
      <c r="P44" s="350">
        <v>0</v>
      </c>
      <c r="Q44" s="351"/>
      <c r="R44" s="351">
        <v>0</v>
      </c>
      <c r="S44" s="351"/>
      <c r="T44" s="350">
        <v>0</v>
      </c>
      <c r="U44" s="351"/>
      <c r="V44" s="351">
        <v>0</v>
      </c>
      <c r="W44" s="351"/>
      <c r="X44" s="350">
        <v>0</v>
      </c>
      <c r="Y44" s="351"/>
      <c r="Z44" s="351">
        <v>0</v>
      </c>
      <c r="AA44" s="351"/>
      <c r="AB44" s="353">
        <f t="shared" si="1"/>
        <v>0</v>
      </c>
      <c r="AC44" s="350">
        <v>0</v>
      </c>
      <c r="AD44" s="213"/>
    </row>
    <row r="45" spans="1:30" x14ac:dyDescent="0.25">
      <c r="A45" s="215">
        <v>4.3</v>
      </c>
      <c r="B45" s="214" t="s">
        <v>135</v>
      </c>
      <c r="C45" s="220" t="s">
        <v>442</v>
      </c>
      <c r="D45" s="350">
        <v>0</v>
      </c>
      <c r="E45" s="350">
        <v>0</v>
      </c>
      <c r="F45" s="350">
        <v>0</v>
      </c>
      <c r="G45" s="350">
        <v>0</v>
      </c>
      <c r="H45" s="350">
        <v>0</v>
      </c>
      <c r="I45" s="350"/>
      <c r="J45" s="350">
        <v>0</v>
      </c>
      <c r="K45" s="350"/>
      <c r="L45" s="350">
        <v>0</v>
      </c>
      <c r="M45" s="351"/>
      <c r="N45" s="351">
        <v>0</v>
      </c>
      <c r="O45" s="351"/>
      <c r="P45" s="350">
        <v>0</v>
      </c>
      <c r="Q45" s="351"/>
      <c r="R45" s="351">
        <v>0</v>
      </c>
      <c r="S45" s="351"/>
      <c r="T45" s="350">
        <v>0</v>
      </c>
      <c r="U45" s="351"/>
      <c r="V45" s="351">
        <v>0</v>
      </c>
      <c r="W45" s="351"/>
      <c r="X45" s="350">
        <v>0</v>
      </c>
      <c r="Y45" s="351"/>
      <c r="Z45" s="351">
        <v>0</v>
      </c>
      <c r="AA45" s="351"/>
      <c r="AB45" s="353">
        <f t="shared" si="1"/>
        <v>0</v>
      </c>
      <c r="AC45" s="350">
        <v>0</v>
      </c>
      <c r="AD45" s="213"/>
    </row>
    <row r="46" spans="1:30" x14ac:dyDescent="0.25">
      <c r="A46" s="215">
        <v>4.4000000000000004</v>
      </c>
      <c r="B46" s="214" t="s">
        <v>432</v>
      </c>
      <c r="C46" s="220" t="s">
        <v>442</v>
      </c>
      <c r="D46" s="350">
        <v>0.44400000000000001</v>
      </c>
      <c r="E46" s="350">
        <v>0.44400000000000001</v>
      </c>
      <c r="F46" s="350">
        <v>0.44400000000000001</v>
      </c>
      <c r="G46" s="350">
        <v>0</v>
      </c>
      <c r="H46" s="350">
        <f>D46</f>
        <v>0.44400000000000001</v>
      </c>
      <c r="I46" s="350"/>
      <c r="J46" s="350">
        <v>0</v>
      </c>
      <c r="K46" s="350"/>
      <c r="L46" s="350">
        <v>0</v>
      </c>
      <c r="M46" s="351"/>
      <c r="N46" s="351">
        <v>0</v>
      </c>
      <c r="O46" s="351"/>
      <c r="P46" s="350">
        <v>0</v>
      </c>
      <c r="Q46" s="351"/>
      <c r="R46" s="351">
        <v>0</v>
      </c>
      <c r="S46" s="351"/>
      <c r="T46" s="350">
        <v>0</v>
      </c>
      <c r="U46" s="351"/>
      <c r="V46" s="351">
        <v>0</v>
      </c>
      <c r="W46" s="351"/>
      <c r="X46" s="350">
        <v>0</v>
      </c>
      <c r="Y46" s="351"/>
      <c r="Z46" s="351">
        <v>0</v>
      </c>
      <c r="AA46" s="351"/>
      <c r="AB46" s="353">
        <f t="shared" si="1"/>
        <v>0.44400000000000001</v>
      </c>
      <c r="AC46" s="350">
        <v>0</v>
      </c>
      <c r="AD46" s="213"/>
    </row>
    <row r="47" spans="1:30" x14ac:dyDescent="0.25">
      <c r="A47" s="215">
        <v>4.5</v>
      </c>
      <c r="B47" s="214" t="s">
        <v>134</v>
      </c>
      <c r="C47" s="220" t="s">
        <v>442</v>
      </c>
      <c r="D47" s="350">
        <v>0</v>
      </c>
      <c r="E47" s="350">
        <v>0</v>
      </c>
      <c r="F47" s="350">
        <v>0</v>
      </c>
      <c r="G47" s="350">
        <v>0</v>
      </c>
      <c r="H47" s="350">
        <v>0</v>
      </c>
      <c r="I47" s="350"/>
      <c r="J47" s="350">
        <v>0</v>
      </c>
      <c r="K47" s="350"/>
      <c r="L47" s="350">
        <v>0</v>
      </c>
      <c r="M47" s="351"/>
      <c r="N47" s="351">
        <v>0</v>
      </c>
      <c r="O47" s="351"/>
      <c r="P47" s="350">
        <v>0</v>
      </c>
      <c r="Q47" s="351"/>
      <c r="R47" s="351">
        <v>0</v>
      </c>
      <c r="S47" s="351"/>
      <c r="T47" s="350">
        <v>0</v>
      </c>
      <c r="U47" s="351"/>
      <c r="V47" s="351">
        <v>0</v>
      </c>
      <c r="W47" s="351"/>
      <c r="X47" s="350">
        <v>0</v>
      </c>
      <c r="Y47" s="351"/>
      <c r="Z47" s="351">
        <v>0</v>
      </c>
      <c r="AA47" s="351"/>
      <c r="AB47" s="353">
        <f t="shared" si="1"/>
        <v>0</v>
      </c>
      <c r="AC47" s="350">
        <v>0</v>
      </c>
      <c r="AD47" s="213"/>
    </row>
    <row r="48" spans="1:30" x14ac:dyDescent="0.25">
      <c r="A48" s="215">
        <v>4.5999999999999996</v>
      </c>
      <c r="B48" s="214" t="s">
        <v>433</v>
      </c>
      <c r="C48" s="220" t="s">
        <v>442</v>
      </c>
      <c r="D48" s="350">
        <v>0</v>
      </c>
      <c r="E48" s="350">
        <v>0</v>
      </c>
      <c r="F48" s="350">
        <v>0</v>
      </c>
      <c r="G48" s="350">
        <v>0</v>
      </c>
      <c r="H48" s="350">
        <v>0</v>
      </c>
      <c r="I48" s="350"/>
      <c r="J48" s="350">
        <v>0</v>
      </c>
      <c r="K48" s="350"/>
      <c r="L48" s="350">
        <v>0</v>
      </c>
      <c r="M48" s="351"/>
      <c r="N48" s="351">
        <v>0</v>
      </c>
      <c r="O48" s="351"/>
      <c r="P48" s="350">
        <v>0</v>
      </c>
      <c r="Q48" s="351"/>
      <c r="R48" s="351">
        <v>0</v>
      </c>
      <c r="S48" s="351"/>
      <c r="T48" s="350">
        <v>0</v>
      </c>
      <c r="U48" s="351"/>
      <c r="V48" s="351">
        <v>0</v>
      </c>
      <c r="W48" s="351"/>
      <c r="X48" s="350">
        <v>0</v>
      </c>
      <c r="Y48" s="351"/>
      <c r="Z48" s="351">
        <v>0</v>
      </c>
      <c r="AA48" s="351"/>
      <c r="AB48" s="353">
        <f t="shared" si="1"/>
        <v>0</v>
      </c>
      <c r="AC48" s="350">
        <v>0</v>
      </c>
      <c r="AD48" s="213"/>
    </row>
    <row r="49" spans="1:30" ht="31.5" x14ac:dyDescent="0.25">
      <c r="A49" s="216">
        <v>5</v>
      </c>
      <c r="B49" s="217" t="s">
        <v>133</v>
      </c>
      <c r="C49" s="220"/>
      <c r="D49" s="349"/>
      <c r="E49" s="349"/>
      <c r="F49" s="349"/>
      <c r="G49" s="349"/>
      <c r="H49" s="350"/>
      <c r="I49" s="350"/>
      <c r="J49" s="350"/>
      <c r="K49" s="350"/>
      <c r="L49" s="350"/>
      <c r="M49" s="351"/>
      <c r="N49" s="351"/>
      <c r="O49" s="351"/>
      <c r="P49" s="350"/>
      <c r="Q49" s="351"/>
      <c r="R49" s="351"/>
      <c r="S49" s="351"/>
      <c r="T49" s="350"/>
      <c r="U49" s="351"/>
      <c r="V49" s="351"/>
      <c r="W49" s="351"/>
      <c r="X49" s="350"/>
      <c r="Y49" s="351"/>
      <c r="Z49" s="351"/>
      <c r="AA49" s="351"/>
      <c r="AB49" s="353"/>
      <c r="AC49" s="350"/>
      <c r="AD49" s="213"/>
    </row>
    <row r="50" spans="1:30" x14ac:dyDescent="0.25">
      <c r="A50" s="215">
        <v>5.0999999999999996</v>
      </c>
      <c r="B50" s="214" t="s">
        <v>132</v>
      </c>
      <c r="C50" s="220" t="s">
        <v>442</v>
      </c>
      <c r="D50" s="349">
        <f>D30</f>
        <v>1.5161330000000002</v>
      </c>
      <c r="E50" s="349">
        <f t="shared" ref="E50:F50" si="4">E30</f>
        <v>1.5161330000000002</v>
      </c>
      <c r="F50" s="349">
        <f t="shared" si="4"/>
        <v>1.5161330000000002</v>
      </c>
      <c r="G50" s="349">
        <v>0</v>
      </c>
      <c r="H50" s="350">
        <f>D50</f>
        <v>1.5161330000000002</v>
      </c>
      <c r="I50" s="350"/>
      <c r="J50" s="350">
        <v>0</v>
      </c>
      <c r="K50" s="350"/>
      <c r="L50" s="350">
        <v>0</v>
      </c>
      <c r="M50" s="351"/>
      <c r="N50" s="351">
        <v>0</v>
      </c>
      <c r="O50" s="351"/>
      <c r="P50" s="350">
        <v>0</v>
      </c>
      <c r="Q50" s="351"/>
      <c r="R50" s="352">
        <v>0</v>
      </c>
      <c r="S50" s="351"/>
      <c r="T50" s="350">
        <v>0</v>
      </c>
      <c r="U50" s="351"/>
      <c r="V50" s="351">
        <v>0</v>
      </c>
      <c r="W50" s="351"/>
      <c r="X50" s="350">
        <v>0</v>
      </c>
      <c r="Y50" s="351"/>
      <c r="Z50" s="351">
        <v>0</v>
      </c>
      <c r="AA50" s="351"/>
      <c r="AB50" s="353">
        <f t="shared" si="1"/>
        <v>1.5161330000000002</v>
      </c>
      <c r="AC50" s="349">
        <v>0</v>
      </c>
      <c r="AD50" s="213"/>
    </row>
    <row r="51" spans="1:30" ht="35.25" customHeight="1" x14ac:dyDescent="0.25">
      <c r="A51" s="215">
        <v>5.2</v>
      </c>
      <c r="B51" s="214" t="s">
        <v>130</v>
      </c>
      <c r="C51" s="220" t="s">
        <v>442</v>
      </c>
      <c r="D51" s="350">
        <v>0</v>
      </c>
      <c r="E51" s="350">
        <v>0</v>
      </c>
      <c r="F51" s="350">
        <v>0</v>
      </c>
      <c r="G51" s="350">
        <v>0</v>
      </c>
      <c r="H51" s="350">
        <v>0</v>
      </c>
      <c r="I51" s="350"/>
      <c r="J51" s="350">
        <v>0</v>
      </c>
      <c r="K51" s="350"/>
      <c r="L51" s="350">
        <v>0</v>
      </c>
      <c r="M51" s="351"/>
      <c r="N51" s="351">
        <v>0</v>
      </c>
      <c r="O51" s="351"/>
      <c r="P51" s="350">
        <v>0</v>
      </c>
      <c r="Q51" s="351"/>
      <c r="R51" s="351">
        <v>0</v>
      </c>
      <c r="S51" s="351"/>
      <c r="T51" s="350">
        <v>0</v>
      </c>
      <c r="U51" s="351"/>
      <c r="V51" s="351">
        <v>0</v>
      </c>
      <c r="W51" s="351"/>
      <c r="X51" s="350">
        <v>0</v>
      </c>
      <c r="Y51" s="351"/>
      <c r="Z51" s="351">
        <v>0</v>
      </c>
      <c r="AA51" s="351"/>
      <c r="AB51" s="353">
        <f t="shared" si="1"/>
        <v>0</v>
      </c>
      <c r="AC51" s="350">
        <v>0</v>
      </c>
      <c r="AD51" s="213"/>
    </row>
    <row r="52" spans="1:30" x14ac:dyDescent="0.25">
      <c r="A52" s="215">
        <v>5.3</v>
      </c>
      <c r="B52" s="214" t="s">
        <v>434</v>
      </c>
      <c r="C52" s="220" t="s">
        <v>442</v>
      </c>
      <c r="D52" s="350">
        <v>0</v>
      </c>
      <c r="E52" s="350">
        <v>0</v>
      </c>
      <c r="F52" s="350">
        <v>0</v>
      </c>
      <c r="G52" s="350">
        <v>0</v>
      </c>
      <c r="H52" s="350">
        <v>0</v>
      </c>
      <c r="I52" s="350"/>
      <c r="J52" s="350">
        <v>0</v>
      </c>
      <c r="K52" s="350"/>
      <c r="L52" s="350">
        <v>0</v>
      </c>
      <c r="M52" s="351"/>
      <c r="N52" s="351">
        <v>0</v>
      </c>
      <c r="O52" s="351"/>
      <c r="P52" s="350">
        <v>0</v>
      </c>
      <c r="Q52" s="351"/>
      <c r="R52" s="351">
        <v>0</v>
      </c>
      <c r="S52" s="351"/>
      <c r="T52" s="350">
        <v>0</v>
      </c>
      <c r="U52" s="351"/>
      <c r="V52" s="351">
        <v>0</v>
      </c>
      <c r="W52" s="351"/>
      <c r="X52" s="350">
        <v>0</v>
      </c>
      <c r="Y52" s="351"/>
      <c r="Z52" s="351">
        <v>0</v>
      </c>
      <c r="AA52" s="351"/>
      <c r="AB52" s="353">
        <f t="shared" si="1"/>
        <v>0</v>
      </c>
      <c r="AC52" s="350">
        <v>0</v>
      </c>
      <c r="AD52" s="213"/>
    </row>
    <row r="53" spans="1:30" x14ac:dyDescent="0.25">
      <c r="A53" s="215">
        <v>5.4</v>
      </c>
      <c r="B53" s="214" t="s">
        <v>128</v>
      </c>
      <c r="C53" s="220" t="s">
        <v>442</v>
      </c>
      <c r="D53" s="350">
        <v>0</v>
      </c>
      <c r="E53" s="350">
        <v>0</v>
      </c>
      <c r="F53" s="350">
        <v>0</v>
      </c>
      <c r="G53" s="350">
        <v>0</v>
      </c>
      <c r="H53" s="350">
        <v>0</v>
      </c>
      <c r="I53" s="350"/>
      <c r="J53" s="350">
        <v>0</v>
      </c>
      <c r="K53" s="350"/>
      <c r="L53" s="350">
        <v>0</v>
      </c>
      <c r="M53" s="351"/>
      <c r="N53" s="351">
        <v>0</v>
      </c>
      <c r="O53" s="351"/>
      <c r="P53" s="350">
        <v>0</v>
      </c>
      <c r="Q53" s="351"/>
      <c r="R53" s="351">
        <v>0</v>
      </c>
      <c r="S53" s="351"/>
      <c r="T53" s="350">
        <v>0</v>
      </c>
      <c r="U53" s="351"/>
      <c r="V53" s="351">
        <v>0</v>
      </c>
      <c r="W53" s="351"/>
      <c r="X53" s="350">
        <v>0</v>
      </c>
      <c r="Y53" s="351"/>
      <c r="Z53" s="351">
        <v>0</v>
      </c>
      <c r="AA53" s="351"/>
      <c r="AB53" s="353">
        <f t="shared" si="1"/>
        <v>0</v>
      </c>
      <c r="AC53" s="350">
        <v>0</v>
      </c>
      <c r="AD53" s="213"/>
    </row>
    <row r="54" spans="1:30" x14ac:dyDescent="0.25">
      <c r="A54" s="215">
        <v>5.5</v>
      </c>
      <c r="B54" s="214" t="s">
        <v>127</v>
      </c>
      <c r="C54" s="220" t="s">
        <v>442</v>
      </c>
      <c r="D54" s="350">
        <v>0.44400000000000001</v>
      </c>
      <c r="E54" s="350">
        <v>0.44400000000000001</v>
      </c>
      <c r="F54" s="350">
        <v>0.44400000000000001</v>
      </c>
      <c r="G54" s="350">
        <v>0</v>
      </c>
      <c r="H54" s="350">
        <f>D54</f>
        <v>0.44400000000000001</v>
      </c>
      <c r="I54" s="350"/>
      <c r="J54" s="350">
        <v>0</v>
      </c>
      <c r="K54" s="350"/>
      <c r="L54" s="350">
        <v>0</v>
      </c>
      <c r="M54" s="351"/>
      <c r="N54" s="351">
        <v>0</v>
      </c>
      <c r="O54" s="351"/>
      <c r="P54" s="350">
        <v>0</v>
      </c>
      <c r="Q54" s="351"/>
      <c r="R54" s="351">
        <v>0</v>
      </c>
      <c r="S54" s="351"/>
      <c r="T54" s="350">
        <v>0</v>
      </c>
      <c r="U54" s="351"/>
      <c r="V54" s="351">
        <v>0</v>
      </c>
      <c r="W54" s="351"/>
      <c r="X54" s="350">
        <v>0</v>
      </c>
      <c r="Y54" s="351"/>
      <c r="Z54" s="351">
        <v>0</v>
      </c>
      <c r="AA54" s="351"/>
      <c r="AB54" s="353">
        <f t="shared" si="1"/>
        <v>0.44400000000000001</v>
      </c>
      <c r="AC54" s="350">
        <v>0</v>
      </c>
      <c r="AD54" s="213"/>
    </row>
    <row r="55" spans="1:30" x14ac:dyDescent="0.25">
      <c r="A55" s="215">
        <v>5.6</v>
      </c>
      <c r="B55" s="214" t="s">
        <v>435</v>
      </c>
      <c r="C55" s="220" t="s">
        <v>442</v>
      </c>
      <c r="D55" s="350">
        <v>0</v>
      </c>
      <c r="E55" s="350">
        <v>0</v>
      </c>
      <c r="F55" s="350">
        <v>0</v>
      </c>
      <c r="G55" s="350">
        <v>0</v>
      </c>
      <c r="H55" s="350">
        <v>0</v>
      </c>
      <c r="I55" s="350"/>
      <c r="J55" s="350">
        <v>0</v>
      </c>
      <c r="K55" s="350"/>
      <c r="L55" s="350">
        <v>0</v>
      </c>
      <c r="M55" s="351"/>
      <c r="N55" s="351">
        <v>0</v>
      </c>
      <c r="O55" s="351"/>
      <c r="P55" s="350">
        <v>0</v>
      </c>
      <c r="Q55" s="351"/>
      <c r="R55" s="351">
        <v>0</v>
      </c>
      <c r="S55" s="351"/>
      <c r="T55" s="350">
        <v>0</v>
      </c>
      <c r="U55" s="351"/>
      <c r="V55" s="351">
        <v>0</v>
      </c>
      <c r="W55" s="351"/>
      <c r="X55" s="350">
        <v>0</v>
      </c>
      <c r="Y55" s="351"/>
      <c r="Z55" s="351">
        <v>0</v>
      </c>
      <c r="AA55" s="351"/>
      <c r="AB55" s="353">
        <f t="shared" si="1"/>
        <v>0</v>
      </c>
      <c r="AC55" s="350">
        <v>0</v>
      </c>
      <c r="AD55" s="213"/>
    </row>
    <row r="56" spans="1:30" ht="31.5" x14ac:dyDescent="0.25">
      <c r="A56" s="216">
        <v>6</v>
      </c>
      <c r="B56" s="217" t="s">
        <v>188</v>
      </c>
      <c r="C56" s="220"/>
      <c r="D56" s="349"/>
      <c r="E56" s="349"/>
      <c r="F56" s="349"/>
      <c r="G56" s="349"/>
      <c r="H56" s="350"/>
      <c r="I56" s="350"/>
      <c r="J56" s="350"/>
      <c r="K56" s="350"/>
      <c r="L56" s="350"/>
      <c r="M56" s="351"/>
      <c r="N56" s="351"/>
      <c r="O56" s="351"/>
      <c r="P56" s="350"/>
      <c r="Q56" s="351"/>
      <c r="R56" s="351"/>
      <c r="S56" s="351"/>
      <c r="T56" s="350"/>
      <c r="U56" s="351"/>
      <c r="V56" s="351"/>
      <c r="W56" s="351"/>
      <c r="X56" s="350"/>
      <c r="Y56" s="351"/>
      <c r="Z56" s="351"/>
      <c r="AA56" s="351"/>
      <c r="AB56" s="353"/>
      <c r="AC56" s="350"/>
      <c r="AD56" s="213"/>
    </row>
    <row r="57" spans="1:30" x14ac:dyDescent="0.25">
      <c r="A57" s="216">
        <v>7</v>
      </c>
      <c r="B57" s="217" t="s">
        <v>131</v>
      </c>
      <c r="C57" s="220"/>
      <c r="D57" s="349"/>
      <c r="E57" s="349"/>
      <c r="F57" s="349"/>
      <c r="G57" s="349"/>
      <c r="H57" s="350"/>
      <c r="I57" s="350"/>
      <c r="J57" s="350"/>
      <c r="K57" s="350"/>
      <c r="L57" s="350"/>
      <c r="M57" s="351"/>
      <c r="N57" s="351"/>
      <c r="O57" s="351"/>
      <c r="P57" s="350"/>
      <c r="Q57" s="351"/>
      <c r="R57" s="351"/>
      <c r="S57" s="351"/>
      <c r="T57" s="350"/>
      <c r="U57" s="351"/>
      <c r="V57" s="351"/>
      <c r="W57" s="351"/>
      <c r="X57" s="350"/>
      <c r="Y57" s="351"/>
      <c r="Z57" s="351"/>
      <c r="AA57" s="351"/>
      <c r="AB57" s="353"/>
      <c r="AC57" s="350"/>
      <c r="AD57" s="213"/>
    </row>
    <row r="58" spans="1:30" ht="36.75" customHeight="1" x14ac:dyDescent="0.25">
      <c r="A58" s="215">
        <v>7.1</v>
      </c>
      <c r="B58" s="214" t="s">
        <v>136</v>
      </c>
      <c r="C58" s="220" t="s">
        <v>442</v>
      </c>
      <c r="D58" s="349">
        <v>0</v>
      </c>
      <c r="E58" s="349">
        <v>0</v>
      </c>
      <c r="F58" s="349">
        <v>0</v>
      </c>
      <c r="G58" s="349">
        <v>0</v>
      </c>
      <c r="H58" s="350">
        <v>0</v>
      </c>
      <c r="I58" s="350"/>
      <c r="J58" s="350">
        <v>0</v>
      </c>
      <c r="K58" s="350"/>
      <c r="L58" s="350">
        <v>0</v>
      </c>
      <c r="M58" s="351"/>
      <c r="N58" s="351">
        <v>0</v>
      </c>
      <c r="O58" s="351"/>
      <c r="P58" s="350">
        <v>0</v>
      </c>
      <c r="Q58" s="351"/>
      <c r="R58" s="351">
        <v>0</v>
      </c>
      <c r="S58" s="351"/>
      <c r="T58" s="350">
        <v>0</v>
      </c>
      <c r="U58" s="351"/>
      <c r="V58" s="351">
        <v>0</v>
      </c>
      <c r="W58" s="351"/>
      <c r="X58" s="350">
        <v>0</v>
      </c>
      <c r="Y58" s="351"/>
      <c r="Z58" s="351">
        <v>0</v>
      </c>
      <c r="AA58" s="351"/>
      <c r="AB58" s="353">
        <f t="shared" si="1"/>
        <v>0</v>
      </c>
      <c r="AC58" s="350">
        <v>0</v>
      </c>
      <c r="AD58" s="213"/>
    </row>
    <row r="59" spans="1:30" x14ac:dyDescent="0.25">
      <c r="A59" s="215">
        <v>7.2</v>
      </c>
      <c r="B59" s="214" t="s">
        <v>431</v>
      </c>
      <c r="C59" s="220" t="s">
        <v>442</v>
      </c>
      <c r="D59" s="349">
        <v>0</v>
      </c>
      <c r="E59" s="349">
        <v>0</v>
      </c>
      <c r="F59" s="349">
        <v>0</v>
      </c>
      <c r="G59" s="349">
        <v>0</v>
      </c>
      <c r="H59" s="350">
        <v>0</v>
      </c>
      <c r="I59" s="350"/>
      <c r="J59" s="350">
        <v>0</v>
      </c>
      <c r="K59" s="350"/>
      <c r="L59" s="350">
        <v>0</v>
      </c>
      <c r="M59" s="351"/>
      <c r="N59" s="351">
        <v>0</v>
      </c>
      <c r="O59" s="351"/>
      <c r="P59" s="350">
        <v>0</v>
      </c>
      <c r="Q59" s="351"/>
      <c r="R59" s="351">
        <v>0</v>
      </c>
      <c r="S59" s="351"/>
      <c r="T59" s="350">
        <v>0</v>
      </c>
      <c r="U59" s="351"/>
      <c r="V59" s="351">
        <v>0</v>
      </c>
      <c r="W59" s="351"/>
      <c r="X59" s="350">
        <v>0</v>
      </c>
      <c r="Y59" s="351"/>
      <c r="Z59" s="351">
        <v>0</v>
      </c>
      <c r="AA59" s="351"/>
      <c r="AB59" s="353">
        <f t="shared" si="1"/>
        <v>0</v>
      </c>
      <c r="AC59" s="350">
        <v>0</v>
      </c>
      <c r="AD59" s="213"/>
    </row>
    <row r="60" spans="1:30" x14ac:dyDescent="0.25">
      <c r="A60" s="215">
        <v>7.3</v>
      </c>
      <c r="B60" s="214" t="s">
        <v>135</v>
      </c>
      <c r="C60" s="220" t="s">
        <v>442</v>
      </c>
      <c r="D60" s="349">
        <v>0</v>
      </c>
      <c r="E60" s="349">
        <v>0</v>
      </c>
      <c r="F60" s="349">
        <v>0</v>
      </c>
      <c r="G60" s="349">
        <v>0</v>
      </c>
      <c r="H60" s="350">
        <v>0</v>
      </c>
      <c r="I60" s="350"/>
      <c r="J60" s="350">
        <v>0</v>
      </c>
      <c r="K60" s="350"/>
      <c r="L60" s="350">
        <v>0</v>
      </c>
      <c r="M60" s="351"/>
      <c r="N60" s="351">
        <v>0</v>
      </c>
      <c r="O60" s="351"/>
      <c r="P60" s="350">
        <v>0</v>
      </c>
      <c r="Q60" s="351"/>
      <c r="R60" s="351">
        <v>0</v>
      </c>
      <c r="S60" s="351"/>
      <c r="T60" s="350">
        <v>0</v>
      </c>
      <c r="U60" s="351"/>
      <c r="V60" s="351">
        <v>0</v>
      </c>
      <c r="W60" s="351"/>
      <c r="X60" s="350">
        <v>0</v>
      </c>
      <c r="Y60" s="351"/>
      <c r="Z60" s="351">
        <v>0</v>
      </c>
      <c r="AA60" s="351"/>
      <c r="AB60" s="353">
        <f t="shared" si="1"/>
        <v>0</v>
      </c>
      <c r="AC60" s="350">
        <v>0</v>
      </c>
      <c r="AD60" s="213"/>
    </row>
    <row r="61" spans="1:30" x14ac:dyDescent="0.25">
      <c r="A61" s="215">
        <v>7.4</v>
      </c>
      <c r="B61" s="214" t="s">
        <v>187</v>
      </c>
      <c r="C61" s="220" t="s">
        <v>442</v>
      </c>
      <c r="D61" s="349">
        <v>0.44400000000000001</v>
      </c>
      <c r="E61" s="349">
        <v>0.44400000000000001</v>
      </c>
      <c r="F61" s="349">
        <v>0.44400000000000001</v>
      </c>
      <c r="G61" s="349">
        <v>0</v>
      </c>
      <c r="H61" s="350">
        <f>D61</f>
        <v>0.44400000000000001</v>
      </c>
      <c r="I61" s="350"/>
      <c r="J61" s="350">
        <v>0</v>
      </c>
      <c r="K61" s="350"/>
      <c r="L61" s="350">
        <v>0</v>
      </c>
      <c r="M61" s="351"/>
      <c r="N61" s="351">
        <v>0</v>
      </c>
      <c r="O61" s="351"/>
      <c r="P61" s="350">
        <v>0</v>
      </c>
      <c r="Q61" s="351"/>
      <c r="R61" s="351">
        <v>0</v>
      </c>
      <c r="S61" s="351"/>
      <c r="T61" s="350">
        <v>0</v>
      </c>
      <c r="U61" s="351"/>
      <c r="V61" s="351">
        <v>0</v>
      </c>
      <c r="W61" s="351"/>
      <c r="X61" s="350">
        <v>0</v>
      </c>
      <c r="Y61" s="351"/>
      <c r="Z61" s="351">
        <v>0</v>
      </c>
      <c r="AA61" s="351"/>
      <c r="AB61" s="353">
        <f t="shared" si="1"/>
        <v>0.44400000000000001</v>
      </c>
      <c r="AC61" s="350">
        <v>0</v>
      </c>
      <c r="AD61" s="213"/>
    </row>
    <row r="62" spans="1:30" x14ac:dyDescent="0.25">
      <c r="A62" s="215">
        <v>7.5</v>
      </c>
      <c r="B62" s="214" t="s">
        <v>435</v>
      </c>
      <c r="C62" s="220" t="s">
        <v>442</v>
      </c>
      <c r="D62" s="349">
        <v>0</v>
      </c>
      <c r="E62" s="349">
        <v>0</v>
      </c>
      <c r="F62" s="349">
        <v>0</v>
      </c>
      <c r="G62" s="349">
        <v>0</v>
      </c>
      <c r="H62" s="350">
        <v>0</v>
      </c>
      <c r="I62" s="350"/>
      <c r="J62" s="350">
        <v>0</v>
      </c>
      <c r="K62" s="350"/>
      <c r="L62" s="350">
        <v>0</v>
      </c>
      <c r="M62" s="351"/>
      <c r="N62" s="351">
        <v>0</v>
      </c>
      <c r="O62" s="351"/>
      <c r="P62" s="350">
        <v>0</v>
      </c>
      <c r="Q62" s="351"/>
      <c r="R62" s="351">
        <v>0</v>
      </c>
      <c r="S62" s="351"/>
      <c r="T62" s="350">
        <v>0</v>
      </c>
      <c r="U62" s="351"/>
      <c r="V62" s="351">
        <v>0</v>
      </c>
      <c r="W62" s="351"/>
      <c r="X62" s="350">
        <v>0</v>
      </c>
      <c r="Y62" s="351"/>
      <c r="Z62" s="351">
        <v>0</v>
      </c>
      <c r="AA62" s="351"/>
      <c r="AB62" s="353">
        <f t="shared" si="1"/>
        <v>0</v>
      </c>
      <c r="AC62" s="350">
        <v>0</v>
      </c>
      <c r="AD62" s="213"/>
    </row>
    <row r="63" spans="1:30" x14ac:dyDescent="0.25">
      <c r="A63" s="68"/>
      <c r="B63" s="69"/>
      <c r="C63" s="68"/>
      <c r="D63" s="68"/>
      <c r="E63" s="68"/>
      <c r="F63" s="68"/>
      <c r="G63" s="68"/>
      <c r="H63" s="68"/>
      <c r="I63" s="68"/>
      <c r="J63" s="68"/>
      <c r="K63" s="68"/>
      <c r="L63" s="68"/>
      <c r="M63" s="68"/>
      <c r="N63" s="141"/>
      <c r="O63" s="141"/>
      <c r="P63" s="157"/>
      <c r="Q63" s="141"/>
      <c r="R63" s="237"/>
      <c r="S63" s="141"/>
      <c r="T63" s="141"/>
      <c r="U63" s="141"/>
      <c r="V63" s="141"/>
      <c r="W63" s="141"/>
      <c r="X63" s="141"/>
      <c r="Y63" s="141"/>
      <c r="Z63" s="141"/>
      <c r="AA63" s="141"/>
      <c r="AB63" s="141"/>
    </row>
    <row r="64" spans="1:30" ht="54" customHeight="1" x14ac:dyDescent="0.25">
      <c r="A64" s="63"/>
      <c r="B64" s="433"/>
      <c r="C64" s="433"/>
      <c r="D64" s="433"/>
      <c r="E64" s="433"/>
      <c r="F64" s="433"/>
      <c r="G64" s="433"/>
      <c r="H64" s="433"/>
      <c r="I64" s="433"/>
      <c r="J64" s="153"/>
      <c r="K64" s="153"/>
      <c r="L64" s="153"/>
      <c r="M64" s="153"/>
      <c r="N64" s="153"/>
      <c r="O64" s="153"/>
      <c r="P64" s="153"/>
      <c r="Q64" s="153"/>
      <c r="R64" s="238"/>
      <c r="S64" s="153"/>
      <c r="T64" s="153"/>
      <c r="U64" s="153"/>
      <c r="V64" s="153"/>
      <c r="W64" s="153"/>
      <c r="X64" s="153"/>
      <c r="Y64" s="153"/>
      <c r="Z64" s="153"/>
      <c r="AA64" s="153"/>
      <c r="AB64" s="153"/>
    </row>
    <row r="65" spans="1:28" x14ac:dyDescent="0.25">
      <c r="A65" s="63"/>
      <c r="B65" s="63"/>
      <c r="C65" s="141"/>
      <c r="D65" s="141"/>
      <c r="E65" s="141"/>
      <c r="F65" s="141"/>
      <c r="L65" s="141"/>
      <c r="M65" s="141"/>
      <c r="N65" s="141"/>
      <c r="O65" s="141"/>
      <c r="P65" s="141"/>
      <c r="Q65" s="141"/>
      <c r="R65" s="237"/>
      <c r="S65" s="141"/>
      <c r="T65" s="141"/>
      <c r="U65" s="141"/>
      <c r="V65" s="141"/>
      <c r="W65" s="141"/>
      <c r="X65" s="141"/>
      <c r="Y65" s="141"/>
      <c r="Z65" s="141"/>
      <c r="AA65" s="141"/>
      <c r="AB65" s="141"/>
    </row>
    <row r="66" spans="1:28" ht="50.25" customHeight="1" x14ac:dyDescent="0.25">
      <c r="A66" s="63"/>
      <c r="B66" s="434"/>
      <c r="C66" s="434"/>
      <c r="D66" s="434"/>
      <c r="E66" s="434"/>
      <c r="F66" s="434"/>
      <c r="G66" s="434"/>
      <c r="H66" s="434"/>
      <c r="I66" s="434"/>
      <c r="J66" s="154"/>
      <c r="K66" s="154"/>
      <c r="L66" s="141"/>
      <c r="M66" s="141"/>
      <c r="N66" s="141"/>
      <c r="O66" s="141"/>
      <c r="P66" s="141"/>
      <c r="Q66" s="141"/>
      <c r="R66" s="237"/>
      <c r="S66" s="141"/>
      <c r="T66" s="141"/>
      <c r="U66" s="141"/>
      <c r="V66" s="141"/>
      <c r="W66" s="141"/>
      <c r="X66" s="141"/>
      <c r="Y66" s="141"/>
      <c r="Z66" s="141"/>
      <c r="AA66" s="141"/>
      <c r="AB66" s="141"/>
    </row>
    <row r="67" spans="1:28" x14ac:dyDescent="0.25">
      <c r="A67" s="63"/>
      <c r="B67" s="63"/>
      <c r="C67" s="141"/>
      <c r="D67" s="141"/>
      <c r="E67" s="141"/>
      <c r="F67" s="141"/>
      <c r="L67" s="141"/>
      <c r="M67" s="141"/>
      <c r="N67" s="141"/>
      <c r="O67" s="141"/>
      <c r="P67" s="141"/>
      <c r="Q67" s="141"/>
      <c r="R67" s="237"/>
      <c r="S67" s="141"/>
      <c r="T67" s="141"/>
      <c r="U67" s="141"/>
      <c r="V67" s="141"/>
      <c r="W67" s="141"/>
      <c r="X67" s="141"/>
      <c r="Y67" s="141"/>
      <c r="Z67" s="141"/>
      <c r="AA67" s="141"/>
      <c r="AB67" s="141"/>
    </row>
    <row r="68" spans="1:28" ht="36.75" customHeight="1" x14ac:dyDescent="0.25">
      <c r="A68" s="63"/>
      <c r="B68" s="433"/>
      <c r="C68" s="433"/>
      <c r="D68" s="433"/>
      <c r="E68" s="433"/>
      <c r="F68" s="433"/>
      <c r="G68" s="433"/>
      <c r="H68" s="433"/>
      <c r="I68" s="433"/>
      <c r="J68" s="153"/>
      <c r="K68" s="153"/>
      <c r="L68" s="141"/>
      <c r="M68" s="141"/>
      <c r="N68" s="141"/>
      <c r="O68" s="141"/>
      <c r="P68" s="141"/>
      <c r="Q68" s="141"/>
      <c r="R68" s="237"/>
      <c r="S68" s="141"/>
      <c r="T68" s="141"/>
      <c r="U68" s="141"/>
      <c r="V68" s="141"/>
      <c r="W68" s="141"/>
      <c r="X68" s="141"/>
      <c r="Y68" s="141"/>
      <c r="Z68" s="141"/>
      <c r="AA68" s="141"/>
      <c r="AB68" s="141"/>
    </row>
    <row r="69" spans="1:28" x14ac:dyDescent="0.25">
      <c r="A69" s="63"/>
      <c r="B69" s="67"/>
      <c r="C69" s="155"/>
      <c r="D69" s="155"/>
      <c r="E69" s="155"/>
      <c r="F69" s="155"/>
      <c r="L69" s="141"/>
      <c r="M69" s="141"/>
      <c r="N69" s="66"/>
      <c r="O69" s="141"/>
      <c r="P69" s="141"/>
      <c r="Q69" s="141"/>
      <c r="R69" s="237"/>
      <c r="S69" s="141"/>
      <c r="T69" s="141"/>
      <c r="U69" s="141"/>
      <c r="V69" s="141"/>
      <c r="W69" s="141"/>
      <c r="X69" s="141"/>
      <c r="Y69" s="141"/>
      <c r="Z69" s="141"/>
      <c r="AA69" s="141"/>
      <c r="AB69" s="141"/>
    </row>
    <row r="70" spans="1:28" ht="51" customHeight="1" x14ac:dyDescent="0.25">
      <c r="A70" s="63"/>
      <c r="B70" s="433"/>
      <c r="C70" s="433"/>
      <c r="D70" s="433"/>
      <c r="E70" s="433"/>
      <c r="F70" s="433"/>
      <c r="G70" s="433"/>
      <c r="H70" s="433"/>
      <c r="I70" s="433"/>
      <c r="J70" s="153"/>
      <c r="K70" s="153"/>
      <c r="L70" s="141"/>
      <c r="M70" s="141"/>
      <c r="N70" s="66"/>
      <c r="O70" s="141"/>
      <c r="P70" s="141"/>
      <c r="Q70" s="141"/>
      <c r="R70" s="237"/>
      <c r="S70" s="141"/>
      <c r="T70" s="141"/>
      <c r="U70" s="141"/>
      <c r="V70" s="141"/>
      <c r="W70" s="141"/>
      <c r="X70" s="141"/>
      <c r="Y70" s="141"/>
      <c r="Z70" s="141"/>
      <c r="AA70" s="141"/>
      <c r="AB70" s="141"/>
    </row>
    <row r="71" spans="1:28" ht="32.25" customHeight="1" x14ac:dyDescent="0.25">
      <c r="A71" s="63"/>
      <c r="B71" s="434"/>
      <c r="C71" s="434"/>
      <c r="D71" s="434"/>
      <c r="E71" s="434"/>
      <c r="F71" s="434"/>
      <c r="G71" s="434"/>
      <c r="H71" s="434"/>
      <c r="I71" s="434"/>
      <c r="J71" s="154"/>
      <c r="K71" s="154"/>
      <c r="L71" s="141"/>
      <c r="M71" s="141"/>
      <c r="N71" s="141"/>
      <c r="O71" s="141"/>
      <c r="P71" s="141"/>
      <c r="Q71" s="141"/>
      <c r="R71" s="237"/>
      <c r="S71" s="141"/>
      <c r="T71" s="141"/>
      <c r="U71" s="141"/>
      <c r="V71" s="141"/>
      <c r="W71" s="141"/>
      <c r="X71" s="141"/>
      <c r="Y71" s="141"/>
      <c r="Z71" s="141"/>
      <c r="AA71" s="141"/>
      <c r="AB71" s="141"/>
    </row>
    <row r="72" spans="1:28" ht="51.75" customHeight="1" x14ac:dyDescent="0.25">
      <c r="A72" s="63"/>
      <c r="B72" s="433"/>
      <c r="C72" s="433"/>
      <c r="D72" s="433"/>
      <c r="E72" s="433"/>
      <c r="F72" s="433"/>
      <c r="G72" s="433"/>
      <c r="H72" s="433"/>
      <c r="I72" s="433"/>
      <c r="J72" s="153"/>
      <c r="K72" s="153"/>
      <c r="L72" s="141"/>
      <c r="M72" s="141"/>
      <c r="N72" s="141"/>
      <c r="O72" s="141"/>
      <c r="P72" s="141"/>
      <c r="Q72" s="141"/>
      <c r="R72" s="237"/>
      <c r="S72" s="141"/>
      <c r="T72" s="141"/>
      <c r="U72" s="141"/>
      <c r="V72" s="141"/>
      <c r="W72" s="141"/>
      <c r="X72" s="141"/>
      <c r="Y72" s="141"/>
      <c r="Z72" s="141"/>
      <c r="AA72" s="141"/>
      <c r="AB72" s="141"/>
    </row>
    <row r="73" spans="1:28" ht="21.75" customHeight="1" x14ac:dyDescent="0.25">
      <c r="A73" s="63"/>
      <c r="B73" s="431"/>
      <c r="C73" s="431"/>
      <c r="D73" s="431"/>
      <c r="E73" s="431"/>
      <c r="F73" s="431"/>
      <c r="G73" s="431"/>
      <c r="H73" s="431"/>
      <c r="I73" s="431"/>
      <c r="J73" s="155"/>
      <c r="K73" s="155"/>
      <c r="L73" s="155"/>
      <c r="M73" s="155"/>
      <c r="N73" s="141"/>
      <c r="O73" s="141"/>
      <c r="P73" s="141"/>
      <c r="Q73" s="141"/>
      <c r="R73" s="237"/>
      <c r="S73" s="141"/>
      <c r="T73" s="141"/>
      <c r="U73" s="141"/>
      <c r="V73" s="141"/>
      <c r="W73" s="141"/>
      <c r="X73" s="141"/>
      <c r="Y73" s="141"/>
      <c r="Z73" s="141"/>
      <c r="AA73" s="141"/>
      <c r="AB73" s="141"/>
    </row>
    <row r="74" spans="1:28" ht="23.25" customHeight="1" x14ac:dyDescent="0.25">
      <c r="A74" s="63"/>
      <c r="B74" s="64"/>
      <c r="C74" s="155"/>
      <c r="D74" s="155"/>
      <c r="E74" s="155"/>
      <c r="F74" s="155"/>
      <c r="L74" s="141"/>
      <c r="M74" s="141"/>
      <c r="N74" s="141"/>
      <c r="O74" s="141"/>
      <c r="P74" s="141"/>
      <c r="Q74" s="141"/>
      <c r="R74" s="237"/>
      <c r="S74" s="141"/>
      <c r="T74" s="141"/>
      <c r="U74" s="141"/>
      <c r="V74" s="141"/>
      <c r="W74" s="141"/>
      <c r="X74" s="141"/>
      <c r="Y74" s="141"/>
      <c r="Z74" s="141"/>
      <c r="AA74" s="141"/>
      <c r="AB74" s="141"/>
    </row>
    <row r="75" spans="1:28" ht="18.75" customHeight="1" x14ac:dyDescent="0.25">
      <c r="A75" s="63"/>
      <c r="B75" s="432"/>
      <c r="C75" s="432"/>
      <c r="D75" s="432"/>
      <c r="E75" s="432"/>
      <c r="F75" s="432"/>
      <c r="G75" s="432"/>
      <c r="H75" s="432"/>
      <c r="I75" s="432"/>
      <c r="J75" s="156"/>
      <c r="K75" s="156"/>
      <c r="L75" s="141"/>
      <c r="M75" s="141"/>
      <c r="N75" s="141"/>
      <c r="O75" s="141"/>
      <c r="P75" s="141"/>
      <c r="Q75" s="141"/>
      <c r="R75" s="237"/>
      <c r="S75" s="141"/>
      <c r="T75" s="141"/>
      <c r="U75" s="141"/>
      <c r="V75" s="141"/>
      <c r="W75" s="141"/>
      <c r="X75" s="141"/>
      <c r="Y75" s="141"/>
      <c r="Z75" s="141"/>
      <c r="AA75" s="141"/>
      <c r="AB75" s="141"/>
    </row>
    <row r="76" spans="1:28" x14ac:dyDescent="0.25">
      <c r="A76" s="63"/>
      <c r="B76" s="63"/>
      <c r="C76" s="141"/>
      <c r="D76" s="141"/>
      <c r="E76" s="141"/>
      <c r="F76" s="141"/>
      <c r="L76" s="141"/>
      <c r="M76" s="141"/>
      <c r="N76" s="141"/>
      <c r="O76" s="141"/>
      <c r="P76" s="141"/>
      <c r="Q76" s="141"/>
      <c r="R76" s="237"/>
      <c r="S76" s="141"/>
      <c r="T76" s="141"/>
      <c r="U76" s="141"/>
      <c r="V76" s="141"/>
      <c r="W76" s="141"/>
      <c r="X76" s="141"/>
      <c r="Y76" s="141"/>
      <c r="Z76" s="141"/>
      <c r="AA76" s="141"/>
      <c r="AB76" s="141"/>
    </row>
    <row r="77" spans="1:28" x14ac:dyDescent="0.25">
      <c r="A77" s="63"/>
      <c r="B77" s="63"/>
      <c r="C77" s="141"/>
      <c r="D77" s="141"/>
      <c r="E77" s="141"/>
      <c r="F77" s="141"/>
      <c r="L77" s="141"/>
      <c r="M77" s="141"/>
      <c r="N77" s="141"/>
      <c r="O77" s="141"/>
      <c r="P77" s="141"/>
      <c r="Q77" s="141"/>
      <c r="R77" s="237"/>
      <c r="S77" s="141"/>
      <c r="T77" s="141"/>
      <c r="U77" s="141"/>
      <c r="V77" s="141"/>
      <c r="W77" s="141"/>
      <c r="X77" s="141"/>
      <c r="Y77" s="141"/>
      <c r="Z77" s="141"/>
      <c r="AA77" s="141"/>
      <c r="AB77" s="141"/>
    </row>
    <row r="78" spans="1:28" x14ac:dyDescent="0.25">
      <c r="G78" s="148"/>
      <c r="H78" s="148"/>
      <c r="I78" s="148"/>
      <c r="J78" s="148"/>
      <c r="K78" s="148"/>
    </row>
    <row r="79" spans="1:28" x14ac:dyDescent="0.25">
      <c r="G79" s="148"/>
      <c r="H79" s="148"/>
      <c r="I79" s="148"/>
      <c r="J79" s="148"/>
      <c r="K79" s="148"/>
    </row>
    <row r="80" spans="1:28" x14ac:dyDescent="0.25">
      <c r="G80" s="148"/>
      <c r="H80" s="148"/>
      <c r="I80" s="148"/>
      <c r="J80" s="148"/>
      <c r="K80" s="148"/>
    </row>
    <row r="81" spans="7:11" x14ac:dyDescent="0.25">
      <c r="G81" s="148"/>
      <c r="H81" s="148"/>
      <c r="I81" s="148"/>
      <c r="J81" s="148"/>
      <c r="K81" s="148"/>
    </row>
    <row r="82" spans="7:11" x14ac:dyDescent="0.25">
      <c r="G82" s="148"/>
      <c r="H82" s="148"/>
      <c r="I82" s="148"/>
      <c r="J82" s="148"/>
      <c r="K82" s="148"/>
    </row>
    <row r="83" spans="7:11" x14ac:dyDescent="0.25">
      <c r="G83" s="148"/>
      <c r="H83" s="148"/>
      <c r="I83" s="148"/>
      <c r="J83" s="148"/>
      <c r="K83" s="148"/>
    </row>
    <row r="84" spans="7:11" x14ac:dyDescent="0.25">
      <c r="G84" s="148"/>
      <c r="H84" s="148"/>
      <c r="I84" s="148"/>
      <c r="J84" s="148"/>
      <c r="K84" s="148"/>
    </row>
    <row r="85" spans="7:11" x14ac:dyDescent="0.25">
      <c r="G85" s="148"/>
      <c r="H85" s="148"/>
      <c r="I85" s="148"/>
      <c r="J85" s="148"/>
      <c r="K85" s="148"/>
    </row>
    <row r="86" spans="7:11" x14ac:dyDescent="0.25">
      <c r="G86" s="148"/>
      <c r="H86" s="148"/>
      <c r="I86" s="148"/>
      <c r="J86" s="148"/>
      <c r="K86" s="148"/>
    </row>
    <row r="87" spans="7:11" x14ac:dyDescent="0.25">
      <c r="G87" s="148"/>
      <c r="H87" s="148"/>
      <c r="I87" s="148"/>
      <c r="J87" s="148"/>
      <c r="K87" s="148"/>
    </row>
    <row r="88" spans="7:11" x14ac:dyDescent="0.25">
      <c r="G88" s="148"/>
      <c r="H88" s="148"/>
      <c r="I88" s="148"/>
      <c r="J88" s="148"/>
      <c r="K88" s="148"/>
    </row>
    <row r="89" spans="7:11" x14ac:dyDescent="0.25">
      <c r="G89" s="148"/>
      <c r="H89" s="148"/>
      <c r="I89" s="148"/>
      <c r="J89" s="148"/>
      <c r="K89" s="148"/>
    </row>
    <row r="90" spans="7:11" x14ac:dyDescent="0.25">
      <c r="G90" s="148"/>
      <c r="H90" s="148"/>
      <c r="I90" s="148"/>
      <c r="J90" s="148"/>
      <c r="K90" s="148"/>
    </row>
  </sheetData>
  <mergeCells count="39">
    <mergeCell ref="A4:AC4"/>
    <mergeCell ref="A12:AC12"/>
    <mergeCell ref="A9:AC9"/>
    <mergeCell ref="A11:AC11"/>
    <mergeCell ref="A8:AC8"/>
    <mergeCell ref="A6:AC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B73:I73"/>
    <mergeCell ref="B75:I75"/>
    <mergeCell ref="B64:I64"/>
    <mergeCell ref="B66:I66"/>
    <mergeCell ref="B68:I68"/>
    <mergeCell ref="B70:I70"/>
    <mergeCell ref="B71:I71"/>
    <mergeCell ref="B72:I72"/>
    <mergeCell ref="X21:Y21"/>
    <mergeCell ref="Z21:AA21"/>
    <mergeCell ref="A20:A22"/>
    <mergeCell ref="E20:F21"/>
    <mergeCell ref="B20:B22"/>
    <mergeCell ref="G20:G22"/>
    <mergeCell ref="H21:I21"/>
    <mergeCell ref="H20:K20"/>
    <mergeCell ref="J21:K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4"/>
    </row>
    <row r="7" spans="1:48" ht="18.75" x14ac:dyDescent="0.25">
      <c r="A7" s="361" t="s">
        <v>8</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63" t="s">
        <v>416</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363"/>
      <c r="AB9" s="363"/>
      <c r="AC9" s="363"/>
      <c r="AD9" s="363"/>
      <c r="AE9" s="363"/>
      <c r="AF9" s="363"/>
      <c r="AG9" s="363"/>
      <c r="AH9" s="363"/>
      <c r="AI9" s="363"/>
      <c r="AJ9" s="363"/>
      <c r="AK9" s="363"/>
      <c r="AL9" s="363"/>
      <c r="AM9" s="363"/>
      <c r="AN9" s="363"/>
      <c r="AO9" s="363"/>
      <c r="AP9" s="363"/>
      <c r="AQ9" s="363"/>
      <c r="AR9" s="363"/>
      <c r="AS9" s="363"/>
      <c r="AT9" s="363"/>
      <c r="AU9" s="363"/>
      <c r="AV9" s="363"/>
    </row>
    <row r="10" spans="1:48" ht="15.75" x14ac:dyDescent="0.25">
      <c r="A10" s="358" t="s">
        <v>7</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3" t="str">
        <f>'1. паспорт местоположение'!A12:C12</f>
        <v>N_TP3400.VL.0084</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c r="AB12" s="363"/>
      <c r="AC12" s="363"/>
      <c r="AD12" s="363"/>
      <c r="AE12" s="363"/>
      <c r="AF12" s="363"/>
      <c r="AG12" s="363"/>
      <c r="AH12" s="363"/>
      <c r="AI12" s="363"/>
      <c r="AJ12" s="363"/>
      <c r="AK12" s="363"/>
      <c r="AL12" s="363"/>
      <c r="AM12" s="363"/>
      <c r="AN12" s="363"/>
      <c r="AO12" s="363"/>
      <c r="AP12" s="363"/>
      <c r="AQ12" s="363"/>
      <c r="AR12" s="363"/>
      <c r="AS12" s="363"/>
      <c r="AT12" s="363"/>
      <c r="AU12" s="363"/>
      <c r="AV12" s="363"/>
    </row>
    <row r="13" spans="1:48" ht="15.75" x14ac:dyDescent="0.25">
      <c r="A13" s="358" t="s">
        <v>6</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15.75" x14ac:dyDescent="0.25">
      <c r="A15" s="36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8" t="s">
        <v>5</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row>
    <row r="18" spans="1:48" ht="14.25" customHeight="1" x14ac:dyDescent="0.25">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row>
    <row r="19" spans="1:48" x14ac:dyDescent="0.25">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row>
    <row r="20" spans="1:48" s="20"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20" customFormat="1" ht="15.75" thickBot="1" x14ac:dyDescent="0.3">
      <c r="A21" s="441" t="s">
        <v>392</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0" customFormat="1" ht="58.5" customHeight="1" x14ac:dyDescent="0.25">
      <c r="A22" s="442" t="s">
        <v>51</v>
      </c>
      <c r="B22" s="445" t="s">
        <v>23</v>
      </c>
      <c r="C22" s="448" t="s">
        <v>50</v>
      </c>
      <c r="D22" s="448" t="s">
        <v>49</v>
      </c>
      <c r="E22" s="451" t="s">
        <v>403</v>
      </c>
      <c r="F22" s="452"/>
      <c r="G22" s="452"/>
      <c r="H22" s="452"/>
      <c r="I22" s="452"/>
      <c r="J22" s="452"/>
      <c r="K22" s="452"/>
      <c r="L22" s="453"/>
      <c r="M22" s="448" t="s">
        <v>48</v>
      </c>
      <c r="N22" s="448" t="s">
        <v>47</v>
      </c>
      <c r="O22" s="448" t="s">
        <v>46</v>
      </c>
      <c r="P22" s="457" t="s">
        <v>196</v>
      </c>
      <c r="Q22" s="457" t="s">
        <v>45</v>
      </c>
      <c r="R22" s="457" t="s">
        <v>44</v>
      </c>
      <c r="S22" s="457" t="s">
        <v>43</v>
      </c>
      <c r="T22" s="457"/>
      <c r="U22" s="461" t="s">
        <v>42</v>
      </c>
      <c r="V22" s="461" t="s">
        <v>41</v>
      </c>
      <c r="W22" s="457" t="s">
        <v>40</v>
      </c>
      <c r="X22" s="457" t="s">
        <v>39</v>
      </c>
      <c r="Y22" s="457" t="s">
        <v>38</v>
      </c>
      <c r="Z22" s="454"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70" t="s">
        <v>24</v>
      </c>
    </row>
    <row r="23" spans="1:48" s="20" customFormat="1" ht="64.5" customHeight="1" x14ac:dyDescent="0.25">
      <c r="A23" s="443"/>
      <c r="B23" s="446"/>
      <c r="C23" s="449"/>
      <c r="D23" s="449"/>
      <c r="E23" s="468" t="s">
        <v>22</v>
      </c>
      <c r="F23" s="466" t="s">
        <v>130</v>
      </c>
      <c r="G23" s="466" t="s">
        <v>129</v>
      </c>
      <c r="H23" s="466" t="s">
        <v>128</v>
      </c>
      <c r="I23" s="464" t="s">
        <v>314</v>
      </c>
      <c r="J23" s="464" t="s">
        <v>315</v>
      </c>
      <c r="K23" s="464" t="s">
        <v>316</v>
      </c>
      <c r="L23" s="466" t="s">
        <v>79</v>
      </c>
      <c r="M23" s="449"/>
      <c r="N23" s="449"/>
      <c r="O23" s="449"/>
      <c r="P23" s="455"/>
      <c r="Q23" s="455"/>
      <c r="R23" s="455"/>
      <c r="S23" s="459" t="s">
        <v>1</v>
      </c>
      <c r="T23" s="459" t="s">
        <v>10</v>
      </c>
      <c r="U23" s="462"/>
      <c r="V23" s="462"/>
      <c r="W23" s="455"/>
      <c r="X23" s="455"/>
      <c r="Y23" s="455"/>
      <c r="Z23" s="455"/>
      <c r="AA23" s="455"/>
      <c r="AB23" s="455"/>
      <c r="AC23" s="455"/>
      <c r="AD23" s="455"/>
      <c r="AE23" s="455"/>
      <c r="AF23" s="455" t="s">
        <v>21</v>
      </c>
      <c r="AG23" s="455"/>
      <c r="AH23" s="455" t="s">
        <v>20</v>
      </c>
      <c r="AI23" s="455"/>
      <c r="AJ23" s="458" t="s">
        <v>19</v>
      </c>
      <c r="AK23" s="458" t="s">
        <v>18</v>
      </c>
      <c r="AL23" s="458" t="s">
        <v>17</v>
      </c>
      <c r="AM23" s="458" t="s">
        <v>16</v>
      </c>
      <c r="AN23" s="458" t="s">
        <v>15</v>
      </c>
      <c r="AO23" s="458" t="s">
        <v>14</v>
      </c>
      <c r="AP23" s="458" t="s">
        <v>13</v>
      </c>
      <c r="AQ23" s="473" t="s">
        <v>10</v>
      </c>
      <c r="AR23" s="455"/>
      <c r="AS23" s="455"/>
      <c r="AT23" s="455"/>
      <c r="AU23" s="455"/>
      <c r="AV23" s="471"/>
    </row>
    <row r="24" spans="1:48" s="20" customFormat="1" ht="96.75" customHeight="1" thickBot="1" x14ac:dyDescent="0.3">
      <c r="A24" s="444"/>
      <c r="B24" s="447"/>
      <c r="C24" s="450"/>
      <c r="D24" s="450"/>
      <c r="E24" s="469"/>
      <c r="F24" s="467"/>
      <c r="G24" s="467"/>
      <c r="H24" s="467"/>
      <c r="I24" s="465"/>
      <c r="J24" s="465"/>
      <c r="K24" s="465"/>
      <c r="L24" s="467"/>
      <c r="M24" s="450"/>
      <c r="N24" s="450"/>
      <c r="O24" s="450"/>
      <c r="P24" s="456"/>
      <c r="Q24" s="456"/>
      <c r="R24" s="456"/>
      <c r="S24" s="460"/>
      <c r="T24" s="460"/>
      <c r="U24" s="463"/>
      <c r="V24" s="463"/>
      <c r="W24" s="456"/>
      <c r="X24" s="456"/>
      <c r="Y24" s="456"/>
      <c r="Z24" s="456"/>
      <c r="AA24" s="456"/>
      <c r="AB24" s="456"/>
      <c r="AC24" s="456"/>
      <c r="AD24" s="456"/>
      <c r="AE24" s="456"/>
      <c r="AF24" s="163" t="s">
        <v>12</v>
      </c>
      <c r="AG24" s="163" t="s">
        <v>11</v>
      </c>
      <c r="AH24" s="164" t="s">
        <v>1</v>
      </c>
      <c r="AI24" s="164" t="s">
        <v>10</v>
      </c>
      <c r="AJ24" s="450"/>
      <c r="AK24" s="450"/>
      <c r="AL24" s="450"/>
      <c r="AM24" s="450"/>
      <c r="AN24" s="450"/>
      <c r="AO24" s="450"/>
      <c r="AP24" s="450"/>
      <c r="AQ24" s="474"/>
      <c r="AR24" s="456"/>
      <c r="AS24" s="456"/>
      <c r="AT24" s="456"/>
      <c r="AU24" s="456"/>
      <c r="AV24" s="472"/>
    </row>
    <row r="25" spans="1:48" s="19" customFormat="1" ht="12" thickBot="1" x14ac:dyDescent="0.25">
      <c r="A25" s="165">
        <v>1</v>
      </c>
      <c r="B25" s="166">
        <v>2</v>
      </c>
      <c r="C25" s="166">
        <v>4</v>
      </c>
      <c r="D25" s="166">
        <v>5</v>
      </c>
      <c r="E25" s="166">
        <v>6</v>
      </c>
      <c r="F25" s="166">
        <f>E25+1</f>
        <v>7</v>
      </c>
      <c r="G25" s="166">
        <f t="shared" ref="G25:AV25" si="0">F25+1</f>
        <v>8</v>
      </c>
      <c r="H25" s="166">
        <f t="shared" si="0"/>
        <v>9</v>
      </c>
      <c r="I25" s="166">
        <f t="shared" si="0"/>
        <v>10</v>
      </c>
      <c r="J25" s="166">
        <f t="shared" si="0"/>
        <v>11</v>
      </c>
      <c r="K25" s="166">
        <f t="shared" si="0"/>
        <v>12</v>
      </c>
      <c r="L25" s="166">
        <f t="shared" si="0"/>
        <v>13</v>
      </c>
      <c r="M25" s="166">
        <f t="shared" si="0"/>
        <v>14</v>
      </c>
      <c r="N25" s="166">
        <f t="shared" si="0"/>
        <v>15</v>
      </c>
      <c r="O25" s="166">
        <f t="shared" si="0"/>
        <v>16</v>
      </c>
      <c r="P25" s="166">
        <f t="shared" si="0"/>
        <v>17</v>
      </c>
      <c r="Q25" s="166">
        <f t="shared" si="0"/>
        <v>18</v>
      </c>
      <c r="R25" s="166">
        <f t="shared" si="0"/>
        <v>19</v>
      </c>
      <c r="S25" s="166">
        <f t="shared" si="0"/>
        <v>20</v>
      </c>
      <c r="T25" s="166">
        <f t="shared" si="0"/>
        <v>21</v>
      </c>
      <c r="U25" s="166">
        <f t="shared" si="0"/>
        <v>22</v>
      </c>
      <c r="V25" s="166">
        <f t="shared" si="0"/>
        <v>23</v>
      </c>
      <c r="W25" s="166">
        <f t="shared" si="0"/>
        <v>24</v>
      </c>
      <c r="X25" s="166">
        <f t="shared" si="0"/>
        <v>25</v>
      </c>
      <c r="Y25" s="166">
        <f t="shared" si="0"/>
        <v>26</v>
      </c>
      <c r="Z25" s="166">
        <f t="shared" si="0"/>
        <v>27</v>
      </c>
      <c r="AA25" s="166">
        <f t="shared" si="0"/>
        <v>28</v>
      </c>
      <c r="AB25" s="166">
        <f t="shared" si="0"/>
        <v>29</v>
      </c>
      <c r="AC25" s="166">
        <f t="shared" si="0"/>
        <v>30</v>
      </c>
      <c r="AD25" s="166">
        <f t="shared" si="0"/>
        <v>31</v>
      </c>
      <c r="AE25" s="166">
        <f t="shared" si="0"/>
        <v>32</v>
      </c>
      <c r="AF25" s="166">
        <f t="shared" si="0"/>
        <v>33</v>
      </c>
      <c r="AG25" s="166">
        <f t="shared" si="0"/>
        <v>34</v>
      </c>
      <c r="AH25" s="166">
        <f t="shared" si="0"/>
        <v>35</v>
      </c>
      <c r="AI25" s="166">
        <f t="shared" si="0"/>
        <v>36</v>
      </c>
      <c r="AJ25" s="166">
        <f t="shared" si="0"/>
        <v>37</v>
      </c>
      <c r="AK25" s="166">
        <f t="shared" si="0"/>
        <v>38</v>
      </c>
      <c r="AL25" s="166">
        <f t="shared" si="0"/>
        <v>39</v>
      </c>
      <c r="AM25" s="166">
        <f t="shared" si="0"/>
        <v>40</v>
      </c>
      <c r="AN25" s="166">
        <f t="shared" si="0"/>
        <v>41</v>
      </c>
      <c r="AO25" s="166">
        <f t="shared" si="0"/>
        <v>42</v>
      </c>
      <c r="AP25" s="166">
        <f t="shared" si="0"/>
        <v>43</v>
      </c>
      <c r="AQ25" s="166">
        <f t="shared" si="0"/>
        <v>44</v>
      </c>
      <c r="AR25" s="166">
        <f t="shared" si="0"/>
        <v>45</v>
      </c>
      <c r="AS25" s="166">
        <f t="shared" si="0"/>
        <v>46</v>
      </c>
      <c r="AT25" s="166">
        <f t="shared" si="0"/>
        <v>47</v>
      </c>
      <c r="AU25" s="166">
        <f t="shared" si="0"/>
        <v>48</v>
      </c>
      <c r="AV25" s="167">
        <f t="shared" si="0"/>
        <v>49</v>
      </c>
    </row>
    <row r="26" spans="1:48" s="227" customFormat="1" ht="16.5" thickBot="1" x14ac:dyDescent="0.3">
      <c r="A26" s="222"/>
      <c r="B26" s="223"/>
      <c r="C26" s="223"/>
      <c r="D26" s="223"/>
      <c r="E26" s="223"/>
      <c r="F26" s="223"/>
      <c r="G26" s="223"/>
      <c r="H26" s="223"/>
      <c r="I26" s="223"/>
      <c r="J26" s="223"/>
      <c r="K26" s="223"/>
      <c r="L26" s="223"/>
      <c r="M26" s="223"/>
      <c r="N26" s="223"/>
      <c r="O26" s="223"/>
      <c r="P26" s="224"/>
      <c r="Q26" s="223"/>
      <c r="R26" s="224"/>
      <c r="S26" s="223"/>
      <c r="T26" s="223"/>
      <c r="U26" s="223"/>
      <c r="V26" s="223"/>
      <c r="W26" s="223"/>
      <c r="X26" s="224"/>
      <c r="Y26" s="223"/>
      <c r="Z26" s="223"/>
      <c r="AA26" s="223"/>
      <c r="AB26" s="224"/>
      <c r="AC26" s="223"/>
      <c r="AD26" s="224"/>
      <c r="AE26" s="223"/>
      <c r="AF26" s="223"/>
      <c r="AG26" s="223"/>
      <c r="AH26" s="223"/>
      <c r="AI26" s="223"/>
      <c r="AJ26" s="223"/>
      <c r="AK26" s="223"/>
      <c r="AL26" s="223"/>
      <c r="AM26" s="223"/>
      <c r="AN26" s="225"/>
      <c r="AO26" s="223"/>
      <c r="AP26" s="225"/>
      <c r="AQ26" s="225"/>
      <c r="AR26" s="225"/>
      <c r="AS26" s="225"/>
      <c r="AT26" s="225"/>
      <c r="AU26" s="223"/>
      <c r="AV26" s="226"/>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85" zoomScaleNormal="90" zoomScaleSheetLayoutView="85" workbookViewId="0">
      <selection activeCell="B28" sqref="B28"/>
    </sheetView>
  </sheetViews>
  <sheetFormatPr defaultRowHeight="15.75" x14ac:dyDescent="0.25"/>
  <cols>
    <col min="1" max="2" width="66.140625" style="193"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89" t="s">
        <v>68</v>
      </c>
    </row>
    <row r="2" spans="1:8" ht="18.75" x14ac:dyDescent="0.3">
      <c r="B2" s="190" t="s">
        <v>9</v>
      </c>
    </row>
    <row r="3" spans="1:8" ht="18.75" x14ac:dyDescent="0.3">
      <c r="B3" s="190" t="s">
        <v>409</v>
      </c>
    </row>
    <row r="4" spans="1:8" x14ac:dyDescent="0.25">
      <c r="B4" s="41"/>
    </row>
    <row r="5" spans="1:8" ht="18.75" x14ac:dyDescent="0.3">
      <c r="A5" s="480" t="str">
        <f>'6.2. Паспорт фин осв ввод'!A4:AC4</f>
        <v>Год раскрытия информации: 2023 год</v>
      </c>
      <c r="B5" s="480"/>
      <c r="C5" s="74"/>
      <c r="D5" s="74"/>
      <c r="E5" s="74"/>
      <c r="F5" s="74"/>
      <c r="G5" s="74"/>
      <c r="H5" s="74"/>
    </row>
    <row r="6" spans="1:8" ht="18.75" x14ac:dyDescent="0.3">
      <c r="A6" s="208"/>
      <c r="B6" s="208"/>
      <c r="C6" s="208"/>
      <c r="D6" s="208"/>
      <c r="E6" s="208"/>
      <c r="F6" s="208"/>
      <c r="G6" s="208"/>
      <c r="H6" s="208"/>
    </row>
    <row r="7" spans="1:8" ht="18.75" x14ac:dyDescent="0.25">
      <c r="A7" s="361" t="s">
        <v>8</v>
      </c>
      <c r="B7" s="361"/>
      <c r="C7" s="191"/>
      <c r="D7" s="191"/>
      <c r="E7" s="191"/>
      <c r="F7" s="191"/>
      <c r="G7" s="191"/>
      <c r="H7" s="191"/>
    </row>
    <row r="8" spans="1:8" ht="18.75" x14ac:dyDescent="0.25">
      <c r="A8" s="191"/>
      <c r="B8" s="191"/>
      <c r="C8" s="191"/>
      <c r="D8" s="191"/>
      <c r="E8" s="191"/>
      <c r="F8" s="191"/>
      <c r="G8" s="191"/>
      <c r="H8" s="191"/>
    </row>
    <row r="9" spans="1:8" ht="18.75" x14ac:dyDescent="0.25">
      <c r="A9" s="360" t="s">
        <v>436</v>
      </c>
      <c r="B9" s="360"/>
      <c r="C9" s="126"/>
      <c r="D9" s="126"/>
      <c r="E9" s="126"/>
      <c r="F9" s="126"/>
      <c r="G9" s="126"/>
      <c r="H9" s="126"/>
    </row>
    <row r="10" spans="1:8" x14ac:dyDescent="0.25">
      <c r="A10" s="358" t="s">
        <v>7</v>
      </c>
      <c r="B10" s="358"/>
      <c r="C10" s="127"/>
      <c r="D10" s="127"/>
      <c r="E10" s="127"/>
      <c r="F10" s="127"/>
      <c r="G10" s="127"/>
      <c r="H10" s="127"/>
    </row>
    <row r="11" spans="1:8" ht="18.75" x14ac:dyDescent="0.25">
      <c r="A11" s="191"/>
      <c r="B11" s="191"/>
      <c r="C11" s="191"/>
      <c r="D11" s="191"/>
      <c r="E11" s="191"/>
      <c r="F11" s="191"/>
      <c r="G11" s="191"/>
      <c r="H11" s="191"/>
    </row>
    <row r="12" spans="1:8" ht="30.75" customHeight="1" x14ac:dyDescent="0.25">
      <c r="A12" s="359"/>
      <c r="B12" s="359"/>
      <c r="C12" s="126"/>
      <c r="D12" s="126"/>
      <c r="E12" s="126"/>
      <c r="F12" s="126"/>
      <c r="G12" s="126"/>
      <c r="H12" s="126"/>
    </row>
    <row r="13" spans="1:8" x14ac:dyDescent="0.25">
      <c r="A13" s="358" t="s">
        <v>6</v>
      </c>
      <c r="B13" s="358"/>
      <c r="C13" s="127"/>
      <c r="D13" s="127"/>
      <c r="E13" s="127"/>
      <c r="F13" s="127"/>
      <c r="G13" s="127"/>
      <c r="H13" s="127"/>
    </row>
    <row r="14" spans="1:8" ht="18.75" x14ac:dyDescent="0.25">
      <c r="A14" s="192"/>
      <c r="B14" s="192"/>
      <c r="C14" s="192"/>
      <c r="D14" s="192"/>
      <c r="E14" s="192"/>
      <c r="F14" s="192"/>
      <c r="G14" s="192"/>
      <c r="H14" s="192"/>
    </row>
    <row r="15" spans="1:8" ht="47.25" customHeight="1" x14ac:dyDescent="0.25">
      <c r="A15" s="35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59"/>
      <c r="C15" s="126"/>
      <c r="D15" s="126"/>
      <c r="E15" s="126"/>
      <c r="F15" s="126"/>
      <c r="G15" s="126"/>
      <c r="H15" s="126"/>
    </row>
    <row r="16" spans="1:8" x14ac:dyDescent="0.25">
      <c r="A16" s="358" t="s">
        <v>5</v>
      </c>
      <c r="B16" s="358"/>
      <c r="C16" s="127"/>
      <c r="D16" s="127"/>
      <c r="E16" s="127"/>
      <c r="F16" s="127"/>
      <c r="G16" s="127"/>
      <c r="H16" s="127"/>
    </row>
    <row r="17" spans="1:2" x14ac:dyDescent="0.25">
      <c r="B17" s="97"/>
    </row>
    <row r="18" spans="1:2" ht="33.75" customHeight="1" x14ac:dyDescent="0.25">
      <c r="A18" s="475" t="s">
        <v>393</v>
      </c>
      <c r="B18" s="476"/>
    </row>
    <row r="19" spans="1:2" x14ac:dyDescent="0.25">
      <c r="B19" s="41"/>
    </row>
    <row r="20" spans="1:2" ht="16.5" thickBot="1" x14ac:dyDescent="0.3">
      <c r="B20" s="98"/>
    </row>
    <row r="21" spans="1:2" ht="69" customHeight="1" thickBot="1" x14ac:dyDescent="0.3">
      <c r="A21" s="99" t="s">
        <v>272</v>
      </c>
      <c r="B21" s="100" t="str">
        <f>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row>
    <row r="22" spans="1:2" ht="16.5" thickBot="1" x14ac:dyDescent="0.3">
      <c r="A22" s="99" t="s">
        <v>273</v>
      </c>
      <c r="B22" s="100" t="s">
        <v>437</v>
      </c>
    </row>
    <row r="23" spans="1:2" ht="16.5" thickBot="1" x14ac:dyDescent="0.3">
      <c r="A23" s="99" t="s">
        <v>254</v>
      </c>
      <c r="B23" s="195" t="s">
        <v>418</v>
      </c>
    </row>
    <row r="24" spans="1:2" ht="16.5" thickBot="1" x14ac:dyDescent="0.3">
      <c r="A24" s="99" t="s">
        <v>274</v>
      </c>
      <c r="B24" s="101" t="s">
        <v>481</v>
      </c>
    </row>
    <row r="25" spans="1:2" ht="16.5" thickBot="1" x14ac:dyDescent="0.3">
      <c r="A25" s="102" t="s">
        <v>275</v>
      </c>
      <c r="B25" s="194">
        <f>'3.3 паспорт описание'!C29</f>
        <v>2023</v>
      </c>
    </row>
    <row r="26" spans="1:2" ht="16.5" thickBot="1" x14ac:dyDescent="0.3">
      <c r="A26" s="103" t="s">
        <v>276</v>
      </c>
      <c r="B26" s="104" t="str">
        <f>'3.3 паспорт описание'!C30</f>
        <v>П</v>
      </c>
    </row>
    <row r="27" spans="1:2" ht="29.25" thickBot="1" x14ac:dyDescent="0.3">
      <c r="A27" s="110" t="s">
        <v>488</v>
      </c>
      <c r="B27" s="198">
        <f>'6.2. Паспорт фин осв ввод'!D24</f>
        <v>1.8193596000000001</v>
      </c>
    </row>
    <row r="28" spans="1:2" ht="16.5" thickBot="1" x14ac:dyDescent="0.3">
      <c r="A28" s="106" t="s">
        <v>277</v>
      </c>
      <c r="B28" s="106" t="s">
        <v>447</v>
      </c>
    </row>
    <row r="29" spans="1:2" ht="29.25" thickBot="1" x14ac:dyDescent="0.3">
      <c r="A29" s="111" t="s">
        <v>278</v>
      </c>
      <c r="B29" s="198"/>
    </row>
    <row r="30" spans="1:2" ht="29.25" thickBot="1" x14ac:dyDescent="0.3">
      <c r="A30" s="111" t="s">
        <v>279</v>
      </c>
      <c r="B30" s="197"/>
    </row>
    <row r="31" spans="1:2" ht="16.5" thickBot="1" x14ac:dyDescent="0.3">
      <c r="A31" s="106" t="s">
        <v>280</v>
      </c>
      <c r="B31" s="106"/>
    </row>
    <row r="32" spans="1:2" ht="29.25" thickBot="1" x14ac:dyDescent="0.3">
      <c r="A32" s="201" t="s">
        <v>419</v>
      </c>
      <c r="B32" s="202"/>
    </row>
    <row r="33" spans="1:2" ht="16.5" thickBot="1" x14ac:dyDescent="0.3">
      <c r="A33" s="106" t="s">
        <v>443</v>
      </c>
      <c r="B33" s="204"/>
    </row>
    <row r="34" spans="1:2" ht="16.5" thickBot="1" x14ac:dyDescent="0.3">
      <c r="A34" s="106" t="s">
        <v>281</v>
      </c>
      <c r="B34" s="199"/>
    </row>
    <row r="35" spans="1:2" ht="16.5" thickBot="1" x14ac:dyDescent="0.3">
      <c r="A35" s="106" t="s">
        <v>282</v>
      </c>
      <c r="B35" s="203"/>
    </row>
    <row r="36" spans="1:2" ht="16.5" thickBot="1" x14ac:dyDescent="0.3">
      <c r="A36" s="106" t="s">
        <v>283</v>
      </c>
      <c r="B36" s="203"/>
    </row>
    <row r="37" spans="1:2" ht="29.25" thickBot="1" x14ac:dyDescent="0.3">
      <c r="A37" s="201" t="s">
        <v>420</v>
      </c>
      <c r="B37" s="202"/>
    </row>
    <row r="38" spans="1:2" ht="16.5" thickBot="1" x14ac:dyDescent="0.3">
      <c r="A38" s="106" t="s">
        <v>443</v>
      </c>
      <c r="B38" s="199"/>
    </row>
    <row r="39" spans="1:2" ht="16.5" thickBot="1" x14ac:dyDescent="0.3">
      <c r="A39" s="106" t="s">
        <v>281</v>
      </c>
      <c r="B39" s="199"/>
    </row>
    <row r="40" spans="1:2" ht="16.5" thickBot="1" x14ac:dyDescent="0.3">
      <c r="A40" s="106" t="s">
        <v>282</v>
      </c>
      <c r="B40" s="199"/>
    </row>
    <row r="41" spans="1:2" ht="16.5" thickBot="1" x14ac:dyDescent="0.3">
      <c r="A41" s="106" t="s">
        <v>283</v>
      </c>
      <c r="B41" s="199"/>
    </row>
    <row r="42" spans="1:2" ht="29.25" thickBot="1" x14ac:dyDescent="0.3">
      <c r="A42" s="201" t="s">
        <v>421</v>
      </c>
      <c r="B42" s="202"/>
    </row>
    <row r="43" spans="1:2" ht="16.5" thickBot="1" x14ac:dyDescent="0.3">
      <c r="A43" s="106" t="s">
        <v>443</v>
      </c>
      <c r="B43" s="204"/>
    </row>
    <row r="44" spans="1:2" ht="16.5" thickBot="1" x14ac:dyDescent="0.3">
      <c r="A44" s="106" t="s">
        <v>281</v>
      </c>
      <c r="B44" s="199"/>
    </row>
    <row r="45" spans="1:2" ht="16.5" thickBot="1" x14ac:dyDescent="0.3">
      <c r="A45" s="106" t="s">
        <v>282</v>
      </c>
      <c r="B45" s="203"/>
    </row>
    <row r="46" spans="1:2" ht="16.5" thickBot="1" x14ac:dyDescent="0.3">
      <c r="A46" s="106" t="s">
        <v>283</v>
      </c>
      <c r="B46" s="203"/>
    </row>
    <row r="47" spans="1:2" ht="29.25" thickBot="1" x14ac:dyDescent="0.3">
      <c r="A47" s="201" t="s">
        <v>284</v>
      </c>
      <c r="B47" s="106" t="s">
        <v>444</v>
      </c>
    </row>
    <row r="48" spans="1:2" x14ac:dyDescent="0.25">
      <c r="A48" s="200" t="s">
        <v>280</v>
      </c>
      <c r="B48" s="199"/>
    </row>
    <row r="49" spans="1:2" x14ac:dyDescent="0.25">
      <c r="A49" s="200" t="s">
        <v>422</v>
      </c>
      <c r="B49" s="199"/>
    </row>
    <row r="50" spans="1:2" x14ac:dyDescent="0.25">
      <c r="A50" s="200" t="s">
        <v>423</v>
      </c>
      <c r="B50" s="199"/>
    </row>
    <row r="51" spans="1:2" x14ac:dyDescent="0.25">
      <c r="A51" s="200" t="s">
        <v>424</v>
      </c>
      <c r="B51" s="199"/>
    </row>
    <row r="52" spans="1:2" ht="16.5" thickBot="1" x14ac:dyDescent="0.3">
      <c r="A52" s="201" t="s">
        <v>285</v>
      </c>
      <c r="B52" s="196"/>
    </row>
    <row r="53" spans="1:2" ht="16.5" thickBot="1" x14ac:dyDescent="0.3">
      <c r="A53" s="201" t="s">
        <v>286</v>
      </c>
      <c r="B53" s="202"/>
    </row>
    <row r="54" spans="1:2" ht="16.5" thickBot="1" x14ac:dyDescent="0.3">
      <c r="A54" s="201" t="s">
        <v>287</v>
      </c>
      <c r="B54" s="196"/>
    </row>
    <row r="55" spans="1:2" ht="16.5" thickBot="1" x14ac:dyDescent="0.3">
      <c r="A55" s="201" t="s">
        <v>288</v>
      </c>
      <c r="B55" s="202"/>
    </row>
    <row r="56" spans="1:2" ht="16.5" thickBot="1" x14ac:dyDescent="0.3">
      <c r="A56" s="201" t="s">
        <v>289</v>
      </c>
      <c r="B56" s="241" t="s">
        <v>444</v>
      </c>
    </row>
    <row r="57" spans="1:2" x14ac:dyDescent="0.25">
      <c r="A57" s="200" t="s">
        <v>290</v>
      </c>
      <c r="B57" s="199"/>
    </row>
    <row r="58" spans="1:2" x14ac:dyDescent="0.25">
      <c r="A58" s="200" t="s">
        <v>291</v>
      </c>
      <c r="B58" s="199"/>
    </row>
    <row r="59" spans="1:2" x14ac:dyDescent="0.25">
      <c r="A59" s="200" t="s">
        <v>292</v>
      </c>
      <c r="B59" s="199"/>
    </row>
    <row r="60" spans="1:2" x14ac:dyDescent="0.25">
      <c r="A60" s="108" t="s">
        <v>293</v>
      </c>
      <c r="B60" s="108"/>
    </row>
    <row r="61" spans="1:2" ht="16.5" thickBot="1" x14ac:dyDescent="0.3">
      <c r="A61" s="109" t="s">
        <v>294</v>
      </c>
      <c r="B61" s="109"/>
    </row>
    <row r="62" spans="1:2" ht="30.75" thickBot="1" x14ac:dyDescent="0.3">
      <c r="A62" s="107" t="s">
        <v>295</v>
      </c>
      <c r="B62" s="109" t="s">
        <v>412</v>
      </c>
    </row>
    <row r="63" spans="1:2" ht="29.25" thickBot="1" x14ac:dyDescent="0.3">
      <c r="A63" s="102" t="s">
        <v>296</v>
      </c>
      <c r="B63" s="106" t="s">
        <v>444</v>
      </c>
    </row>
    <row r="64" spans="1:2" ht="16.5" thickBot="1" x14ac:dyDescent="0.3">
      <c r="A64" s="107" t="s">
        <v>280</v>
      </c>
      <c r="B64" s="106"/>
    </row>
    <row r="65" spans="1:2" ht="16.5" thickBot="1" x14ac:dyDescent="0.3">
      <c r="A65" s="107" t="s">
        <v>297</v>
      </c>
      <c r="B65" s="173"/>
    </row>
    <row r="66" spans="1:2" ht="16.5" thickBot="1" x14ac:dyDescent="0.3">
      <c r="A66" s="107" t="s">
        <v>298</v>
      </c>
      <c r="B66" s="174"/>
    </row>
    <row r="67" spans="1:2" ht="16.5" thickBot="1" x14ac:dyDescent="0.3">
      <c r="A67" s="112" t="s">
        <v>299</v>
      </c>
      <c r="B67" s="106" t="s">
        <v>482</v>
      </c>
    </row>
    <row r="68" spans="1:2" ht="16.5" thickBot="1" x14ac:dyDescent="0.3">
      <c r="A68" s="102" t="s">
        <v>300</v>
      </c>
      <c r="B68" s="106"/>
    </row>
    <row r="69" spans="1:2" ht="16.5" thickBot="1" x14ac:dyDescent="0.3">
      <c r="A69" s="108" t="s">
        <v>301</v>
      </c>
      <c r="B69" s="172">
        <f>'6.1. Паспорт сетевой график'!H43</f>
        <v>44819</v>
      </c>
    </row>
    <row r="70" spans="1:2" ht="16.5" thickBot="1" x14ac:dyDescent="0.3">
      <c r="A70" s="108" t="s">
        <v>302</v>
      </c>
      <c r="B70" s="106"/>
    </row>
    <row r="71" spans="1:2" ht="16.5" thickBot="1" x14ac:dyDescent="0.3">
      <c r="A71" s="108" t="s">
        <v>303</v>
      </c>
      <c r="B71" s="106"/>
    </row>
    <row r="72" spans="1:2" ht="29.25" thickBot="1" x14ac:dyDescent="0.3">
      <c r="A72" s="113" t="s">
        <v>304</v>
      </c>
      <c r="B72" s="240" t="s">
        <v>445</v>
      </c>
    </row>
    <row r="73" spans="1:2" ht="28.5" x14ac:dyDescent="0.25">
      <c r="A73" s="105" t="s">
        <v>305</v>
      </c>
      <c r="B73" s="477" t="s">
        <v>446</v>
      </c>
    </row>
    <row r="74" spans="1:2" x14ac:dyDescent="0.25">
      <c r="A74" s="108" t="s">
        <v>306</v>
      </c>
      <c r="B74" s="478"/>
    </row>
    <row r="75" spans="1:2" x14ac:dyDescent="0.25">
      <c r="A75" s="108" t="s">
        <v>307</v>
      </c>
      <c r="B75" s="478"/>
    </row>
    <row r="76" spans="1:2" x14ac:dyDescent="0.25">
      <c r="A76" s="108" t="s">
        <v>308</v>
      </c>
      <c r="B76" s="478"/>
    </row>
    <row r="77" spans="1:2" x14ac:dyDescent="0.25">
      <c r="A77" s="108" t="s">
        <v>309</v>
      </c>
      <c r="B77" s="478"/>
    </row>
    <row r="78" spans="1:2" ht="16.5" thickBot="1" x14ac:dyDescent="0.3">
      <c r="A78" s="114" t="s">
        <v>310</v>
      </c>
      <c r="B78" s="479"/>
    </row>
    <row r="81" spans="1:2" x14ac:dyDescent="0.25">
      <c r="A81" s="115"/>
      <c r="B81" s="116"/>
    </row>
    <row r="82" spans="1:2" x14ac:dyDescent="0.25">
      <c r="B82" s="117"/>
    </row>
    <row r="83" spans="1:2" x14ac:dyDescent="0.25">
      <c r="B83" s="118"/>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2018-01-12T03:31:01Z</cp:lastPrinted>
  <dcterms:created xsi:type="dcterms:W3CDTF">2015-08-16T15:31:05Z</dcterms:created>
  <dcterms:modified xsi:type="dcterms:W3CDTF">2023-02-20T09:27:56Z</dcterms:modified>
</cp:coreProperties>
</file>